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Գնումներ 2025\25․128 ԳՀԱՇՁԲ Քարաշենի մշակ տուն ուռ, պատուհան\"/>
    </mc:Choice>
  </mc:AlternateContent>
  <bookViews>
    <workbookView xWindow="0" yWindow="0" windowWidth="17475" windowHeight="10095" tabRatio="852"/>
  </bookViews>
  <sheets>
    <sheet name="Cav-Nax" sheetId="57" r:id="rId1"/>
  </sheets>
  <definedNames>
    <definedName name="_xlnm.Print_Titles" localSheetId="0">'Cav-Nax'!$6:$6</definedName>
    <definedName name="_xlnm.Print_Area" localSheetId="0">'Cav-Nax'!$A$1:$T$101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7" i="57" l="1"/>
  <c r="O48" i="57" l="1"/>
  <c r="O47" i="57"/>
  <c r="O46" i="57"/>
  <c r="O45" i="57"/>
  <c r="J45" i="57"/>
  <c r="H45" i="57"/>
  <c r="Q45" i="57" l="1"/>
  <c r="R45" i="57" s="1"/>
  <c r="O88" i="57" l="1"/>
  <c r="O87" i="57"/>
  <c r="O86" i="57"/>
  <c r="O85" i="57"/>
  <c r="J85" i="57"/>
  <c r="H85" i="57"/>
  <c r="O84" i="57"/>
  <c r="O83" i="57"/>
  <c r="O82" i="57"/>
  <c r="O81" i="57"/>
  <c r="J81" i="57"/>
  <c r="H81" i="57"/>
  <c r="O80" i="57"/>
  <c r="O79" i="57"/>
  <c r="O78" i="57"/>
  <c r="O77" i="57"/>
  <c r="J77" i="57"/>
  <c r="H77" i="57"/>
  <c r="O76" i="57"/>
  <c r="O75" i="57"/>
  <c r="O74" i="57"/>
  <c r="O73" i="57"/>
  <c r="J73" i="57"/>
  <c r="H73" i="57"/>
  <c r="O72" i="57"/>
  <c r="O71" i="57"/>
  <c r="O70" i="57"/>
  <c r="O69" i="57"/>
  <c r="J69" i="57"/>
  <c r="H69" i="57"/>
  <c r="O68" i="57"/>
  <c r="O67" i="57"/>
  <c r="O66" i="57"/>
  <c r="O65" i="57"/>
  <c r="J65" i="57"/>
  <c r="H65" i="57"/>
  <c r="O64" i="57"/>
  <c r="O63" i="57"/>
  <c r="O62" i="57"/>
  <c r="O61" i="57"/>
  <c r="J61" i="57"/>
  <c r="H61" i="57"/>
  <c r="O32" i="57"/>
  <c r="O31" i="57"/>
  <c r="O30" i="57"/>
  <c r="O29" i="57"/>
  <c r="J29" i="57"/>
  <c r="H29" i="57"/>
  <c r="Q61" i="57" l="1"/>
  <c r="Q77" i="57"/>
  <c r="Q69" i="57"/>
  <c r="Q85" i="57"/>
  <c r="Q65" i="57"/>
  <c r="Q73" i="57"/>
  <c r="Q81" i="57"/>
  <c r="Q29" i="57"/>
  <c r="O56" i="57" l="1"/>
  <c r="O55" i="57"/>
  <c r="O54" i="57"/>
  <c r="O53" i="57"/>
  <c r="J53" i="57"/>
  <c r="H53" i="57"/>
  <c r="O60" i="57"/>
  <c r="O59" i="57"/>
  <c r="O58" i="57"/>
  <c r="O57" i="57"/>
  <c r="J57" i="57"/>
  <c r="H57" i="57"/>
  <c r="O28" i="57"/>
  <c r="O27" i="57"/>
  <c r="O26" i="57"/>
  <c r="O25" i="57"/>
  <c r="J25" i="57"/>
  <c r="H25" i="57"/>
  <c r="Q25" i="57" l="1"/>
  <c r="Q57" i="57"/>
  <c r="Q53" i="57"/>
  <c r="R53" i="57" s="1"/>
  <c r="O24" i="57" l="1"/>
  <c r="O23" i="57"/>
  <c r="O22" i="57"/>
  <c r="O21" i="57"/>
  <c r="J21" i="57"/>
  <c r="H21" i="57"/>
  <c r="Q21" i="57" l="1"/>
  <c r="O52" i="57" l="1"/>
  <c r="O51" i="57"/>
  <c r="O50" i="57"/>
  <c r="O49" i="57"/>
  <c r="J49" i="57"/>
  <c r="H49" i="57"/>
  <c r="O44" i="57"/>
  <c r="O43" i="57"/>
  <c r="O42" i="57"/>
  <c r="O41" i="57"/>
  <c r="J41" i="57"/>
  <c r="H41" i="57"/>
  <c r="O40" i="57"/>
  <c r="O39" i="57"/>
  <c r="O38" i="57"/>
  <c r="O37" i="57"/>
  <c r="J37" i="57"/>
  <c r="H37" i="57"/>
  <c r="O36" i="57"/>
  <c r="O35" i="57"/>
  <c r="O34" i="57"/>
  <c r="O33" i="57"/>
  <c r="J33" i="57"/>
  <c r="H33" i="57"/>
  <c r="Q41" i="57" l="1"/>
  <c r="Q37" i="57"/>
  <c r="Q49" i="57"/>
  <c r="R49" i="57" s="1"/>
  <c r="Q33" i="57"/>
  <c r="O18" i="57" l="1"/>
  <c r="O19" i="57"/>
  <c r="O20" i="57"/>
  <c r="H17" i="57" l="1"/>
  <c r="J17" i="57"/>
  <c r="O17" i="57"/>
  <c r="R14" i="57"/>
  <c r="F9" i="57"/>
  <c r="F53" i="57" l="1"/>
  <c r="R57" i="57"/>
  <c r="F57" i="57" s="1"/>
  <c r="F45" i="57"/>
  <c r="S45" i="57" s="1"/>
  <c r="T45" i="57" s="1"/>
  <c r="R85" i="57"/>
  <c r="F85" i="57" s="1"/>
  <c r="R61" i="57"/>
  <c r="F61" i="57" s="1"/>
  <c r="R69" i="57"/>
  <c r="F69" i="57" s="1"/>
  <c r="R77" i="57"/>
  <c r="F77" i="57" s="1"/>
  <c r="R81" i="57"/>
  <c r="F81" i="57" s="1"/>
  <c r="R73" i="57"/>
  <c r="F73" i="57" s="1"/>
  <c r="R65" i="57"/>
  <c r="F65" i="57" s="1"/>
  <c r="R29" i="57"/>
  <c r="F29" i="57" s="1"/>
  <c r="R25" i="57"/>
  <c r="F25" i="57" s="1"/>
  <c r="R21" i="57"/>
  <c r="F21" i="57" s="1"/>
  <c r="R37" i="57"/>
  <c r="F37" i="57" s="1"/>
  <c r="P37" i="57" s="1"/>
  <c r="R33" i="57"/>
  <c r="F33" i="57" s="1"/>
  <c r="P33" i="57" s="1"/>
  <c r="F49" i="57"/>
  <c r="P49" i="57" s="1"/>
  <c r="R41" i="57"/>
  <c r="F41" i="57" s="1"/>
  <c r="P41" i="57" s="1"/>
  <c r="Q17" i="57"/>
  <c r="R17" i="57" s="1"/>
  <c r="F17" i="57" s="1"/>
  <c r="P17" i="57" s="1"/>
  <c r="P45" i="57" l="1"/>
  <c r="S65" i="57"/>
  <c r="T65" i="57" s="1"/>
  <c r="P65" i="57"/>
  <c r="S73" i="57"/>
  <c r="T73" i="57" s="1"/>
  <c r="P73" i="57"/>
  <c r="P81" i="57"/>
  <c r="S81" i="57"/>
  <c r="T81" i="57" s="1"/>
  <c r="P77" i="57"/>
  <c r="S77" i="57"/>
  <c r="T77" i="57" s="1"/>
  <c r="P69" i="57"/>
  <c r="S69" i="57"/>
  <c r="T69" i="57" s="1"/>
  <c r="S61" i="57"/>
  <c r="T61" i="57" s="1"/>
  <c r="P61" i="57"/>
  <c r="S85" i="57"/>
  <c r="T85" i="57" s="1"/>
  <c r="P85" i="57"/>
  <c r="S29" i="57"/>
  <c r="T29" i="57" s="1"/>
  <c r="P29" i="57"/>
  <c r="S57" i="57"/>
  <c r="T57" i="57" s="1"/>
  <c r="P57" i="57"/>
  <c r="S53" i="57"/>
  <c r="T53" i="57" s="1"/>
  <c r="P53" i="57"/>
  <c r="S25" i="57"/>
  <c r="T25" i="57" s="1"/>
  <c r="P25" i="57"/>
  <c r="P21" i="57"/>
  <c r="S21" i="57"/>
  <c r="T21" i="57" s="1"/>
  <c r="S49" i="57"/>
  <c r="T49" i="57" s="1"/>
  <c r="S41" i="57"/>
  <c r="T41" i="57" s="1"/>
  <c r="S33" i="57"/>
  <c r="T33" i="57" s="1"/>
  <c r="S37" i="57"/>
  <c r="T37" i="57" s="1"/>
  <c r="T89" i="57" l="1"/>
  <c r="T90" i="57" s="1"/>
  <c r="T91" i="57" s="1"/>
  <c r="T92" i="57" l="1"/>
  <c r="T93" i="57" s="1"/>
  <c r="T94" i="57" l="1"/>
  <c r="T95" i="57" s="1"/>
</calcChain>
</file>

<file path=xl/sharedStrings.xml><?xml version="1.0" encoding="utf-8"?>
<sst xmlns="http://schemas.openxmlformats.org/spreadsheetml/2006/main" count="134" uniqueCount="92">
  <si>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</si>
  <si>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</si>
  <si>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</si>
  <si>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</si>
  <si>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</si>
  <si>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</si>
  <si>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</si>
  <si>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</si>
  <si>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</si>
  <si>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</si>
  <si>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</si>
  <si>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</si>
  <si>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</si>
  <si>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</si>
  <si>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</si>
  <si>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</si>
  <si>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</si>
  <si>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</si>
  <si>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</si>
  <si>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</si>
  <si>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</si>
  <si>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</si>
  <si>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</si>
  <si>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</si>
  <si>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</si>
  <si>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ø³Ý¹Ù³Ý ³ßË³ï³ÝùÝ»ñ</t>
  </si>
  <si>
    <t>ï</t>
  </si>
  <si>
    <t>Î³éáõóáÕ³Ï³Ý ³ßË³ï³ÝùÝ»ñ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</si>
  <si>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</si>
  <si>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</si>
  <si>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</si>
  <si>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</si>
  <si>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</si>
  <si>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</si>
  <si>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</si>
  <si>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</si>
  <si>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</si>
  <si>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</si>
  <si>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Þ³ÑáõÛÃ, 11%</t>
  </si>
  <si>
    <t>²²Ð, 20%</t>
  </si>
  <si>
    <t>ØÇ³íáñÇ ÁÝ¹Ñ³Ýáõñ ³ñÅ»ùÁ</t>
  </si>
  <si>
    <t>Ì³í³É³Ã»ñÃ - Ý³Ë³Ñ³ßÇí</t>
  </si>
  <si>
    <t>ßáõÏ³</t>
  </si>
  <si>
    <t>ß³Õ³Ë</t>
  </si>
  <si>
    <t>çáõñ</t>
  </si>
  <si>
    <t>Í»÷³Ù³ÍÇÏ</t>
  </si>
  <si>
    <t>Р11-225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</si>
  <si>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</si>
  <si>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·³ç</t>
  </si>
  <si>
    <t>É³ï»ùë. Ý»ñÏ</t>
  </si>
  <si>
    <t>E15-250-1</t>
  </si>
  <si>
    <t>ä³ï»ñÇ ·³ç» ëí³ÕáõÙ µ³ñÓñ áñ³ÏÇ</t>
  </si>
  <si>
    <t>E15-664</t>
  </si>
  <si>
    <t>âÝ³Ë³ï»ëí³Í Í³Ëë»ñ 1.5%</t>
  </si>
  <si>
    <t>Ù»Ë</t>
  </si>
  <si>
    <t xml:space="preserve">       Î³½Ù»ó՝                                                                          ². ÐáíÑ³ÝÝÇëÛ³Ý</t>
  </si>
  <si>
    <t>§¶Èà´²È ÆÜÄºÜºð¦ êäÀ ïÝûñ»Ý՝                                     ¶. öáùñÇÏÛ³Ý</t>
  </si>
  <si>
    <t>Ù/å ¹áõé</t>
  </si>
  <si>
    <t>E12-280</t>
  </si>
  <si>
    <t>ÞÇÝ³ñ³ñ³Ï³Ý ³ßË³ï³ÝùÝ»ñ</t>
  </si>
  <si>
    <t>E10-103</t>
  </si>
  <si>
    <t>å³ïáõÑ³Ý³·á·</t>
  </si>
  <si>
    <t>Ø»ï³Õ³åÉ³ëï» ¹éÝ»ñÇ ï»Õ³¹ñáõÙ /Ý»ñ³éÛ³É ë³ñù»ñÁ, ÏáÕå»ùÝ»ñÁ/, åñáýÇÉ ³ñï»ñÏÇñ</t>
  </si>
  <si>
    <t>ä³ï»ñÇ ¨ ß»å»ñÇ Ý»ñÏáõÙ É³ï»ùë³ÛÇÝ Ý»ñÏáí µ³ñÓñ áñ³ÏÇ` Í»÷³Ù³ÍÇÏÙ³Ùµ</t>
  </si>
  <si>
    <t>C310-5
ï.Ù.Ï 29</t>
  </si>
  <si>
    <t>ÞÇÝ. ³ÕµÇ µ³ñÓáõÙ ÇÝùÝ³Ã³÷ Ù»ù»Ý³Ý»ñÇ íñ³ »õ ï»Õ³÷áËáõÙ ÙÇÝã¨ 5ÏÙ</t>
  </si>
  <si>
    <t>·ÇåëáÝÇï</t>
  </si>
  <si>
    <t>Р14-380</t>
  </si>
  <si>
    <t>äÉ³ëïÙ³ë» å³ïáõÑ³Ý³·á·»ñÇ ï»Õ³¹ñáõÙ 35ëÙ É³ÛÝáõÃÛ³Ùµ</t>
  </si>
  <si>
    <t>äÉ³ëïÙ³ë» å³ïáõÑ³Ý³·á·Ç ³ñÅ»ùÁ,b=35ëÙ</t>
  </si>
  <si>
    <t xml:space="preserve">ÀÝ¹³Ù»ÝÁ </t>
  </si>
  <si>
    <t>Ø»ï³Õ³åÉ³ëï» å³ïáõÑ³ÝÝ»ñÇ ï»Õ³¹ñáõÙ, ëåÇï³Ï, ³ñï»ñÏñÛ³ åñáýÇÉÝ»ñáí, 60ÙÙ Ñ³ëï., 4+4ÙÙ ³å³Ï»÷³Ã»Ãáí, µ³óíáÕ</t>
  </si>
  <si>
    <t>µ³óíáÕ</t>
  </si>
  <si>
    <t>Ø»ï³Õ³åÉ³ëï» å³ïáõÑ³ÝÝ»ñÇ ï»Õ³¹ñáõÙ, ëåÇï³Ï, ³ñï»ñÏñÛ³ åñáýÇÉÝ»ñáí, 60ÙÙ Ñ³ëï., 4+4ÙÙ ³å³Ï»÷³Ã»Ãáí, ãµ³óíáÕ</t>
  </si>
  <si>
    <t>ãµ³óíáÕ</t>
  </si>
  <si>
    <t>²ñï³ùÇÝ å³ïáõÑ³Ý³·á·»ñÇ Çñ³Ï³Ý³óáõÙ µ³½³Éï» ë³É»ñÇó 30ÙÙ</t>
  </si>
  <si>
    <t>µ³½³Éï» ë³É</t>
  </si>
  <si>
    <t>30ÙÙ</t>
  </si>
  <si>
    <t xml:space="preserve">Þ»å»ñÇ ùë³Ñ³ñÃáõÙ ·ÇåëáÝÇïáí </t>
  </si>
  <si>
    <t>E8-163</t>
  </si>
  <si>
    <t>´³óí³ÍùÝ»ñÇ ÷³ÏáõÙ ïáõýÇ Ï³ÝáÝ³íáñ Ó¨Ç ù³ñ»ñÇó</t>
  </si>
  <si>
    <t>ïáõý</t>
  </si>
  <si>
    <t>E8-509</t>
  </si>
  <si>
    <t>ä³ï»ñÇ »ñ»ë³ÛÇÝ ß³ñí³Íù ëñµ³ï³ß ïáõý ù³ñáí</t>
  </si>
  <si>
    <t>Р7-62</t>
  </si>
  <si>
    <t>äÉ³ëïÙ³ë» å³ñ³Ï³ÉÇ ï»Õ³¹ñáõÙ</t>
  </si>
  <si>
    <t>å³ñ³Ï³É</t>
  </si>
  <si>
    <t>E9-34
K1=0.6
K2=0.7
K3=0.5</t>
  </si>
  <si>
    <t>ØáõïùÇ Ù»ï³Õ³Ï³Ý ¹éÝ»ñÇ ¨ å³ïáõÑ³ÝÝ»ñÇ ³å³ÙáÝï³ÅáõÙ (Ñ³ÝÓÝáõÙ å³ïíÇñ³ïáõÇÝ)</t>
  </si>
  <si>
    <t>ä³ï»ñÇ ¨ ß»å»ñÇ ·³ç» ß»ñïÇ ù³Ý¹áõÙ</t>
  </si>
  <si>
    <t>§ՀՀ Սյունիքի մարզի Տեղ համայնքի Քարաշեն բնակավայրի մշակույթի տան ճակատային մասի պատուհանների
 փոխարինման աշխատանքներ¦</t>
  </si>
  <si>
    <t>ä³ÛÙ³Ý³·Çñ № ՍՄ-ՏՀ-ՄԱԾՁԲ-25/86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</si>
</sst>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7" formatCode="0.0"/>
  </numFmts>
  <fonts count="21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20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5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3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0" borderId="1" xfId="5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2" fontId="16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5" applyFont="1" applyBorder="1" applyAlignment="1">
      <alignment horizontal="left" vertical="center"/>
    </xf>
    <xf numFmtId="0" fontId="4" fillId="0" borderId="3" xfId="5" applyFont="1" applyBorder="1" applyAlignment="1">
      <alignment horizontal="left" vertical="center"/>
    </xf>
    <xf numFmtId="0" fontId="4" fillId="0" borderId="4" xfId="5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2" fontId="4" fillId="0" borderId="2" xfId="5" applyNumberFormat="1" applyFont="1" applyBorder="1" applyAlignment="1">
      <alignment horizontal="center" vertical="center"/>
    </xf>
    <xf numFmtId="2" fontId="4" fillId="0" borderId="3" xfId="5" applyNumberFormat="1" applyFont="1" applyBorder="1" applyAlignment="1">
      <alignment horizontal="center" vertical="center"/>
    </xf>
    <xf numFmtId="2" fontId="4" fillId="0" borderId="4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164" fontId="4" fillId="0" borderId="2" xfId="5" applyNumberFormat="1" applyFont="1" applyBorder="1" applyAlignment="1">
      <alignment horizontal="center" vertical="center"/>
    </xf>
    <xf numFmtId="164" fontId="4" fillId="0" borderId="3" xfId="5" applyNumberFormat="1" applyFont="1" applyBorder="1" applyAlignment="1">
      <alignment horizontal="center" vertical="center"/>
    </xf>
    <xf numFmtId="164" fontId="4" fillId="0" borderId="4" xfId="5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5" xfId="3" applyFont="1" applyBorder="1" applyAlignment="1">
      <alignment horizontal="left" vertical="center" wrapText="1"/>
    </xf>
    <xf numFmtId="0" fontId="4" fillId="0" borderId="6" xfId="3" applyFont="1" applyBorder="1" applyAlignment="1">
      <alignment horizontal="left" vertical="center"/>
    </xf>
    <xf numFmtId="0" fontId="4" fillId="0" borderId="7" xfId="3" applyFont="1" applyBorder="1" applyAlignment="1">
      <alignment horizontal="left" vertical="center"/>
    </xf>
    <xf numFmtId="0" fontId="4" fillId="0" borderId="8" xfId="3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17" fontId="4" fillId="0" borderId="2" xfId="0" applyNumberFormat="1" applyFont="1" applyBorder="1" applyAlignment="1">
      <alignment horizontal="left" vertical="center" wrapText="1"/>
    </xf>
    <xf numFmtId="17" fontId="4" fillId="0" borderId="3" xfId="0" applyNumberFormat="1" applyFont="1" applyBorder="1" applyAlignment="1">
      <alignment horizontal="left" vertical="center" wrapText="1"/>
    </xf>
    <xf numFmtId="17" fontId="4" fillId="0" borderId="4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</cellXfs>
  <cellStyles count="9">
    <cellStyle name="Normal 10" xfId="1"/>
    <cellStyle name="Normal 2" xfId="2"/>
    <cellStyle name="Normal 2 2" xfId="3"/>
    <cellStyle name="Normal 3" xfId="4"/>
    <cellStyle name="Normal 3 2" xfId="5"/>
    <cellStyle name="Normal 4 2" xfId="6"/>
    <cellStyle name="Обычный" xfId="0" builtinId="0"/>
    <cellStyle name="Обычный 2" xfId="7"/>
    <cellStyle name="Обычный 2 2" xf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7"/>
  <sheetViews>
    <sheetView showZeros="0" tabSelected="1" zoomScaleNormal="100" zoomScaleSheetLayoutView="100" workbookViewId="0">
      <selection activeCell="E21" sqref="E21:E24"/>
    </sheetView>
  </sheetViews>
  <sheetFormatPr defaultRowHeight="12.75" x14ac:dyDescent="0.2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21" width="9.140625" style="1"/>
    <col min="22" max="25" width="9.140625" style="1" customWidth="1"/>
    <col min="26" max="16384" width="9.140625" style="1"/>
  </cols>
  <sheetData>
    <row r="1" spans="1:20" x14ac:dyDescent="0.2">
      <c r="C1" s="7"/>
      <c r="D1" s="37"/>
      <c r="E1" s="37"/>
      <c r="F1" s="37"/>
      <c r="G1" s="37"/>
    </row>
    <row r="2" spans="1:20" x14ac:dyDescent="0.2">
      <c r="A2" s="38" t="s">
        <v>41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</row>
    <row r="3" spans="1:20" ht="15" customHeight="1" x14ac:dyDescent="0.2">
      <c r="A3" s="112" t="s">
        <v>91</v>
      </c>
      <c r="B3" s="112"/>
      <c r="C3" s="112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20" ht="41.25" customHeight="1" x14ac:dyDescent="0.2">
      <c r="A4" s="116" t="s">
        <v>90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0" ht="15" hidden="1" customHeight="1" x14ac:dyDescent="0.2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</row>
    <row r="6" spans="1:20" ht="14.25" hidden="1" x14ac:dyDescent="0.2">
      <c r="A6" s="91" t="s">
        <v>24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spans="1:20" ht="15" hidden="1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 x14ac:dyDescent="0.2">
      <c r="A8" s="8"/>
      <c r="J8" s="89" t="s">
        <v>17</v>
      </c>
      <c r="K8" s="89"/>
      <c r="L8" s="90" t="s">
        <v>18</v>
      </c>
      <c r="M8" s="90"/>
      <c r="N8" s="90"/>
      <c r="O8" s="90"/>
      <c r="P8" s="2">
        <v>2425.27</v>
      </c>
    </row>
    <row r="9" spans="1:20" ht="13.5" hidden="1" x14ac:dyDescent="0.2">
      <c r="A9" s="92" t="s">
        <v>15</v>
      </c>
      <c r="B9" s="92"/>
      <c r="C9" s="92"/>
      <c r="D9" s="92"/>
      <c r="E9" s="92"/>
      <c r="F9" s="93" t="e">
        <f>#REF!</f>
        <v>#REF!</v>
      </c>
      <c r="G9" s="94"/>
      <c r="H9" s="9" t="s">
        <v>16</v>
      </c>
      <c r="L9" s="90" t="s">
        <v>19</v>
      </c>
      <c r="M9" s="90"/>
      <c r="N9" s="90"/>
      <c r="O9" s="90"/>
      <c r="P9" s="2">
        <v>3002.27</v>
      </c>
    </row>
    <row r="10" spans="1:20" ht="13.5" hidden="1" x14ac:dyDescent="0.2">
      <c r="A10" s="8"/>
      <c r="K10" s="88" t="s">
        <v>20</v>
      </c>
      <c r="L10" s="88"/>
      <c r="M10" s="88"/>
      <c r="N10" s="88"/>
      <c r="O10" s="88"/>
      <c r="P10" s="3">
        <v>1.129</v>
      </c>
    </row>
    <row r="11" spans="1:20" ht="13.5" x14ac:dyDescent="0.2">
      <c r="A11" s="8"/>
      <c r="K11" s="6"/>
      <c r="L11" s="6"/>
      <c r="M11" s="6"/>
      <c r="N11" s="6"/>
      <c r="O11" s="6"/>
      <c r="P11" s="3"/>
    </row>
    <row r="12" spans="1:20" ht="22.5" customHeight="1" x14ac:dyDescent="0.2">
      <c r="A12" s="86" t="s">
        <v>0</v>
      </c>
      <c r="B12" s="87" t="s">
        <v>1</v>
      </c>
      <c r="C12" s="86" t="s">
        <v>2</v>
      </c>
      <c r="D12" s="87" t="s">
        <v>3</v>
      </c>
      <c r="E12" s="87" t="s">
        <v>4</v>
      </c>
      <c r="F12" s="87" t="s">
        <v>5</v>
      </c>
      <c r="G12" s="86" t="s">
        <v>6</v>
      </c>
      <c r="H12" s="86"/>
      <c r="I12" s="86"/>
      <c r="J12" s="86"/>
      <c r="K12" s="86"/>
      <c r="L12" s="86"/>
      <c r="M12" s="86"/>
      <c r="N12" s="86"/>
      <c r="O12" s="86"/>
      <c r="P12" s="86" t="s">
        <v>7</v>
      </c>
      <c r="Q12" s="86" t="s">
        <v>8</v>
      </c>
      <c r="R12" s="13" t="s">
        <v>8</v>
      </c>
      <c r="S12" s="86" t="s">
        <v>40</v>
      </c>
      <c r="T12" s="86" t="s">
        <v>7</v>
      </c>
    </row>
    <row r="13" spans="1:20" ht="11.25" customHeight="1" x14ac:dyDescent="0.2">
      <c r="A13" s="86"/>
      <c r="B13" s="87"/>
      <c r="C13" s="86"/>
      <c r="D13" s="87"/>
      <c r="E13" s="87"/>
      <c r="F13" s="87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13" t="s">
        <v>9</v>
      </c>
      <c r="S13" s="86"/>
      <c r="T13" s="86"/>
    </row>
    <row r="14" spans="1:20" ht="11.25" customHeight="1" x14ac:dyDescent="0.2">
      <c r="A14" s="86"/>
      <c r="B14" s="87"/>
      <c r="C14" s="86"/>
      <c r="D14" s="87"/>
      <c r="E14" s="87"/>
      <c r="F14" s="87"/>
      <c r="G14" s="86" t="s">
        <v>10</v>
      </c>
      <c r="H14" s="86"/>
      <c r="I14" s="86" t="s">
        <v>11</v>
      </c>
      <c r="J14" s="86"/>
      <c r="K14" s="86" t="s">
        <v>12</v>
      </c>
      <c r="L14" s="86"/>
      <c r="M14" s="86"/>
      <c r="N14" s="86"/>
      <c r="O14" s="86"/>
      <c r="P14" s="86"/>
      <c r="Q14" s="86"/>
      <c r="R14" s="14">
        <f>P10</f>
        <v>1.129</v>
      </c>
      <c r="S14" s="86"/>
      <c r="T14" s="86"/>
    </row>
    <row r="15" spans="1:20" ht="42.75" x14ac:dyDescent="0.2">
      <c r="A15" s="86"/>
      <c r="B15" s="87"/>
      <c r="C15" s="86"/>
      <c r="D15" s="87"/>
      <c r="E15" s="87"/>
      <c r="F15" s="87"/>
      <c r="G15" s="12" t="s">
        <v>36</v>
      </c>
      <c r="H15" s="12" t="s">
        <v>35</v>
      </c>
      <c r="I15" s="12" t="s">
        <v>36</v>
      </c>
      <c r="J15" s="12" t="s">
        <v>35</v>
      </c>
      <c r="K15" s="11" t="s">
        <v>21</v>
      </c>
      <c r="L15" s="12" t="s">
        <v>34</v>
      </c>
      <c r="M15" s="11" t="s">
        <v>13</v>
      </c>
      <c r="N15" s="11" t="s">
        <v>33</v>
      </c>
      <c r="O15" s="12" t="s">
        <v>7</v>
      </c>
      <c r="P15" s="15" t="s">
        <v>32</v>
      </c>
      <c r="Q15" s="21" t="s">
        <v>32</v>
      </c>
      <c r="R15" s="10" t="s">
        <v>32</v>
      </c>
      <c r="S15" s="11" t="s">
        <v>14</v>
      </c>
      <c r="T15" s="11" t="s">
        <v>14</v>
      </c>
    </row>
    <row r="16" spans="1:20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6</v>
      </c>
      <c r="T16" s="16">
        <v>7</v>
      </c>
    </row>
    <row r="17" spans="1:20" ht="12.75" customHeight="1" x14ac:dyDescent="0.2">
      <c r="A17" s="60"/>
      <c r="B17" s="42"/>
      <c r="C17" s="95" t="s">
        <v>59</v>
      </c>
      <c r="D17" s="60"/>
      <c r="E17" s="46"/>
      <c r="F17" s="46">
        <f>H17+J17+R17</f>
        <v>0</v>
      </c>
      <c r="G17" s="67"/>
      <c r="H17" s="98">
        <f>G17*$P$8/1000</f>
        <v>0</v>
      </c>
      <c r="I17" s="67"/>
      <c r="J17" s="98">
        <f>I17*$P$9/1000</f>
        <v>0</v>
      </c>
      <c r="K17" s="18"/>
      <c r="L17" s="18"/>
      <c r="M17" s="18"/>
      <c r="N17" s="17"/>
      <c r="O17" s="15">
        <f t="shared" ref="O17:O20" si="0">M17*N17</f>
        <v>0</v>
      </c>
      <c r="P17" s="98">
        <f>E17*F17</f>
        <v>0</v>
      </c>
      <c r="Q17" s="98">
        <f>SUM(O17:O20)</f>
        <v>0</v>
      </c>
      <c r="R17" s="98">
        <f>Q17*1.02*1.05*$R$14</f>
        <v>0</v>
      </c>
      <c r="S17" s="113">
        <f>1.133*1.0072*1.008*1.02*1.0015</f>
        <v>1.175052536913024</v>
      </c>
      <c r="T17" s="115"/>
    </row>
    <row r="18" spans="1:20" ht="12.75" customHeight="1" x14ac:dyDescent="0.2">
      <c r="A18" s="60"/>
      <c r="B18" s="42"/>
      <c r="C18" s="96"/>
      <c r="D18" s="60"/>
      <c r="E18" s="46"/>
      <c r="F18" s="46"/>
      <c r="G18" s="67"/>
      <c r="H18" s="98"/>
      <c r="I18" s="67"/>
      <c r="J18" s="98"/>
      <c r="K18" s="18"/>
      <c r="L18" s="18"/>
      <c r="M18" s="18"/>
      <c r="N18" s="17"/>
      <c r="O18" s="15">
        <f t="shared" si="0"/>
        <v>0</v>
      </c>
      <c r="P18" s="98"/>
      <c r="Q18" s="98"/>
      <c r="R18" s="98"/>
      <c r="S18" s="113"/>
      <c r="T18" s="115"/>
    </row>
    <row r="19" spans="1:20" ht="12.75" customHeight="1" x14ac:dyDescent="0.2">
      <c r="A19" s="60"/>
      <c r="B19" s="42"/>
      <c r="C19" s="96"/>
      <c r="D19" s="60"/>
      <c r="E19" s="46"/>
      <c r="F19" s="46"/>
      <c r="G19" s="67"/>
      <c r="H19" s="98"/>
      <c r="I19" s="67"/>
      <c r="J19" s="98"/>
      <c r="K19" s="18"/>
      <c r="L19" s="18"/>
      <c r="M19" s="19"/>
      <c r="N19" s="17"/>
      <c r="O19" s="15">
        <f t="shared" si="0"/>
        <v>0</v>
      </c>
      <c r="P19" s="98"/>
      <c r="Q19" s="98"/>
      <c r="R19" s="98"/>
      <c r="S19" s="113"/>
      <c r="T19" s="115"/>
    </row>
    <row r="20" spans="1:20" ht="12.75" customHeight="1" x14ac:dyDescent="0.2">
      <c r="A20" s="60"/>
      <c r="B20" s="42"/>
      <c r="C20" s="97"/>
      <c r="D20" s="60"/>
      <c r="E20" s="46"/>
      <c r="F20" s="46"/>
      <c r="G20" s="67"/>
      <c r="H20" s="98"/>
      <c r="I20" s="67"/>
      <c r="J20" s="98"/>
      <c r="K20" s="18"/>
      <c r="L20" s="18"/>
      <c r="M20" s="18"/>
      <c r="N20" s="17"/>
      <c r="O20" s="15">
        <f t="shared" si="0"/>
        <v>0</v>
      </c>
      <c r="P20" s="98"/>
      <c r="Q20" s="98"/>
      <c r="R20" s="98"/>
      <c r="S20" s="113"/>
      <c r="T20" s="115"/>
    </row>
    <row r="21" spans="1:20" ht="12.75" customHeight="1" x14ac:dyDescent="0.2">
      <c r="A21" s="76"/>
      <c r="B21" s="42"/>
      <c r="C21" s="95" t="s">
        <v>25</v>
      </c>
      <c r="D21" s="55"/>
      <c r="E21" s="56"/>
      <c r="F21" s="47">
        <f>H21+J21+R21</f>
        <v>0</v>
      </c>
      <c r="G21" s="50"/>
      <c r="H21" s="39">
        <f>G21*$P$8/1000</f>
        <v>0</v>
      </c>
      <c r="I21" s="79"/>
      <c r="J21" s="39">
        <f>I21*$P$9/1000</f>
        <v>0</v>
      </c>
      <c r="K21" s="18"/>
      <c r="L21" s="18"/>
      <c r="M21" s="18"/>
      <c r="N21" s="17"/>
      <c r="O21" s="15">
        <f>M21*N21</f>
        <v>0</v>
      </c>
      <c r="P21" s="39">
        <f>E21*F21</f>
        <v>0</v>
      </c>
      <c r="Q21" s="39">
        <f>SUM(O21:O24)</f>
        <v>0</v>
      </c>
      <c r="R21" s="39">
        <f>Q21*1.02*1.05*$R$14</f>
        <v>0</v>
      </c>
      <c r="S21" s="39">
        <f>F21*$S$17</f>
        <v>0</v>
      </c>
      <c r="T21" s="39">
        <f>E21*S21</f>
        <v>0</v>
      </c>
    </row>
    <row r="22" spans="1:20" ht="12.75" customHeight="1" x14ac:dyDescent="0.2">
      <c r="A22" s="77"/>
      <c r="B22" s="42"/>
      <c r="C22" s="96"/>
      <c r="D22" s="55"/>
      <c r="E22" s="56"/>
      <c r="F22" s="48"/>
      <c r="G22" s="50"/>
      <c r="H22" s="40"/>
      <c r="I22" s="80"/>
      <c r="J22" s="40"/>
      <c r="K22" s="18"/>
      <c r="L22" s="18"/>
      <c r="M22" s="18"/>
      <c r="N22" s="17"/>
      <c r="O22" s="15">
        <f>M22*N22</f>
        <v>0</v>
      </c>
      <c r="P22" s="40"/>
      <c r="Q22" s="40"/>
      <c r="R22" s="40"/>
      <c r="S22" s="40"/>
      <c r="T22" s="40"/>
    </row>
    <row r="23" spans="1:20" ht="12.75" customHeight="1" x14ac:dyDescent="0.2">
      <c r="A23" s="77"/>
      <c r="B23" s="42"/>
      <c r="C23" s="96"/>
      <c r="D23" s="55"/>
      <c r="E23" s="56"/>
      <c r="F23" s="48"/>
      <c r="G23" s="50"/>
      <c r="H23" s="40"/>
      <c r="I23" s="80"/>
      <c r="J23" s="40"/>
      <c r="K23" s="18"/>
      <c r="L23" s="18"/>
      <c r="M23" s="19"/>
      <c r="N23" s="17"/>
      <c r="O23" s="15">
        <f>M23*N23</f>
        <v>0</v>
      </c>
      <c r="P23" s="40"/>
      <c r="Q23" s="40"/>
      <c r="R23" s="40"/>
      <c r="S23" s="40"/>
      <c r="T23" s="40"/>
    </row>
    <row r="24" spans="1:20" ht="12.75" customHeight="1" x14ac:dyDescent="0.2">
      <c r="A24" s="78"/>
      <c r="B24" s="42"/>
      <c r="C24" s="97"/>
      <c r="D24" s="55"/>
      <c r="E24" s="56"/>
      <c r="F24" s="49"/>
      <c r="G24" s="50"/>
      <c r="H24" s="41"/>
      <c r="I24" s="81"/>
      <c r="J24" s="41"/>
      <c r="K24" s="18"/>
      <c r="L24" s="18"/>
      <c r="M24" s="18"/>
      <c r="N24" s="17"/>
      <c r="O24" s="15">
        <f>M24*N24</f>
        <v>0</v>
      </c>
      <c r="P24" s="41"/>
      <c r="Q24" s="41"/>
      <c r="R24" s="41"/>
      <c r="S24" s="41"/>
      <c r="T24" s="41"/>
    </row>
    <row r="25" spans="1:20" ht="12.75" customHeight="1" x14ac:dyDescent="0.2">
      <c r="A25" s="76">
        <v>1</v>
      </c>
      <c r="B25" s="42" t="s">
        <v>87</v>
      </c>
      <c r="C25" s="42" t="s">
        <v>88</v>
      </c>
      <c r="D25" s="60" t="s">
        <v>47</v>
      </c>
      <c r="E25" s="71">
        <v>86.4</v>
      </c>
      <c r="F25" s="47">
        <f>H25+J25+R25</f>
        <v>4.2825406199999998</v>
      </c>
      <c r="G25" s="50">
        <v>0.41399999999999998</v>
      </c>
      <c r="H25" s="39">
        <f>G25*$P$8/1000</f>
        <v>1.0040617799999998</v>
      </c>
      <c r="I25" s="57">
        <v>1.0920000000000001</v>
      </c>
      <c r="J25" s="39">
        <f>I25*$P$9/1000</f>
        <v>3.27847884</v>
      </c>
      <c r="K25" s="31"/>
      <c r="L25" s="31"/>
      <c r="M25" s="31"/>
      <c r="N25" s="32"/>
      <c r="O25" s="15">
        <f t="shared" ref="O25:O32" si="1">M25*N25</f>
        <v>0</v>
      </c>
      <c r="P25" s="39">
        <f>E25*F25</f>
        <v>370.01150956800001</v>
      </c>
      <c r="Q25" s="39">
        <f>SUM(O25:O28)</f>
        <v>0</v>
      </c>
      <c r="R25" s="39">
        <f>Q25*1.02*1.05*$R$14</f>
        <v>0</v>
      </c>
      <c r="S25" s="39">
        <f>F25*$S$17</f>
        <v>5.0322102199640746</v>
      </c>
      <c r="T25" s="39">
        <f>E25*S25</f>
        <v>434.78296300489609</v>
      </c>
    </row>
    <row r="26" spans="1:20" ht="12.75" customHeight="1" x14ac:dyDescent="0.2">
      <c r="A26" s="77"/>
      <c r="B26" s="42"/>
      <c r="C26" s="42"/>
      <c r="D26" s="60"/>
      <c r="E26" s="72"/>
      <c r="F26" s="48"/>
      <c r="G26" s="50"/>
      <c r="H26" s="40"/>
      <c r="I26" s="58"/>
      <c r="J26" s="40"/>
      <c r="K26" s="18"/>
      <c r="L26" s="18"/>
      <c r="M26" s="18"/>
      <c r="N26" s="17"/>
      <c r="O26" s="15">
        <f t="shared" si="1"/>
        <v>0</v>
      </c>
      <c r="P26" s="40"/>
      <c r="Q26" s="40"/>
      <c r="R26" s="40"/>
      <c r="S26" s="40"/>
      <c r="T26" s="40"/>
    </row>
    <row r="27" spans="1:20" ht="12.75" customHeight="1" x14ac:dyDescent="0.2">
      <c r="A27" s="77"/>
      <c r="B27" s="42"/>
      <c r="C27" s="42"/>
      <c r="D27" s="60"/>
      <c r="E27" s="72"/>
      <c r="F27" s="48"/>
      <c r="G27" s="50"/>
      <c r="H27" s="40"/>
      <c r="I27" s="58"/>
      <c r="J27" s="40"/>
      <c r="K27" s="18"/>
      <c r="L27" s="18"/>
      <c r="M27" s="19"/>
      <c r="N27" s="17"/>
      <c r="O27" s="15">
        <f t="shared" si="1"/>
        <v>0</v>
      </c>
      <c r="P27" s="40"/>
      <c r="Q27" s="40"/>
      <c r="R27" s="40"/>
      <c r="S27" s="40"/>
      <c r="T27" s="40"/>
    </row>
    <row r="28" spans="1:20" ht="12.75" customHeight="1" x14ac:dyDescent="0.2">
      <c r="A28" s="78"/>
      <c r="B28" s="42"/>
      <c r="C28" s="42"/>
      <c r="D28" s="60"/>
      <c r="E28" s="73"/>
      <c r="F28" s="49"/>
      <c r="G28" s="50"/>
      <c r="H28" s="41"/>
      <c r="I28" s="59"/>
      <c r="J28" s="41"/>
      <c r="K28" s="18"/>
      <c r="L28" s="18"/>
      <c r="M28" s="18"/>
      <c r="N28" s="17"/>
      <c r="O28" s="15">
        <f t="shared" si="1"/>
        <v>0</v>
      </c>
      <c r="P28" s="41"/>
      <c r="Q28" s="41"/>
      <c r="R28" s="41"/>
      <c r="S28" s="41"/>
      <c r="T28" s="41"/>
    </row>
    <row r="29" spans="1:20" ht="12.75" customHeight="1" x14ac:dyDescent="0.2">
      <c r="A29" s="76">
        <v>2</v>
      </c>
      <c r="B29" s="83" t="s">
        <v>64</v>
      </c>
      <c r="C29" s="83" t="s">
        <v>65</v>
      </c>
      <c r="D29" s="76" t="s">
        <v>26</v>
      </c>
      <c r="E29" s="71">
        <v>2.8</v>
      </c>
      <c r="F29" s="47">
        <f>H29+J29+R29</f>
        <v>2.9215835000000001</v>
      </c>
      <c r="G29" s="75">
        <v>0.4</v>
      </c>
      <c r="H29" s="39">
        <f>G29*$P$8/1000</f>
        <v>0.97010800000000008</v>
      </c>
      <c r="I29" s="61">
        <v>0.65</v>
      </c>
      <c r="J29" s="39">
        <f>I29*$P$9/1000</f>
        <v>1.9514754999999999</v>
      </c>
      <c r="K29" s="31"/>
      <c r="L29" s="31"/>
      <c r="M29" s="31"/>
      <c r="N29" s="32"/>
      <c r="O29" s="15">
        <f t="shared" si="1"/>
        <v>0</v>
      </c>
      <c r="P29" s="39">
        <f>E29*F29</f>
        <v>8.1804337999999994</v>
      </c>
      <c r="Q29" s="39">
        <f>SUM(O29:O32)</f>
        <v>0</v>
      </c>
      <c r="R29" s="39">
        <f>Q29*1.02*1.05*$R$14</f>
        <v>0</v>
      </c>
      <c r="S29" s="39">
        <f>F29*$S$17</f>
        <v>3.4330141034782322</v>
      </c>
      <c r="T29" s="39">
        <f>E29*S29</f>
        <v>9.6124394897390495</v>
      </c>
    </row>
    <row r="30" spans="1:20" ht="12.75" customHeight="1" x14ac:dyDescent="0.2">
      <c r="A30" s="77"/>
      <c r="B30" s="84"/>
      <c r="C30" s="84"/>
      <c r="D30" s="77"/>
      <c r="E30" s="72"/>
      <c r="F30" s="48"/>
      <c r="G30" s="75"/>
      <c r="H30" s="40"/>
      <c r="I30" s="61"/>
      <c r="J30" s="40"/>
      <c r="K30" s="18"/>
      <c r="L30" s="18"/>
      <c r="M30" s="18"/>
      <c r="N30" s="17"/>
      <c r="O30" s="15">
        <f t="shared" si="1"/>
        <v>0</v>
      </c>
      <c r="P30" s="40"/>
      <c r="Q30" s="40"/>
      <c r="R30" s="40"/>
      <c r="S30" s="40"/>
      <c r="T30" s="40"/>
    </row>
    <row r="31" spans="1:20" ht="12.75" customHeight="1" x14ac:dyDescent="0.2">
      <c r="A31" s="77"/>
      <c r="B31" s="84"/>
      <c r="C31" s="84"/>
      <c r="D31" s="77"/>
      <c r="E31" s="72"/>
      <c r="F31" s="48"/>
      <c r="G31" s="75"/>
      <c r="H31" s="40"/>
      <c r="I31" s="61"/>
      <c r="J31" s="40"/>
      <c r="K31" s="18"/>
      <c r="L31" s="18"/>
      <c r="M31" s="19"/>
      <c r="N31" s="17"/>
      <c r="O31" s="15">
        <f t="shared" si="1"/>
        <v>0</v>
      </c>
      <c r="P31" s="40"/>
      <c r="Q31" s="40"/>
      <c r="R31" s="40"/>
      <c r="S31" s="40"/>
      <c r="T31" s="40"/>
    </row>
    <row r="32" spans="1:20" ht="12.75" customHeight="1" x14ac:dyDescent="0.2">
      <c r="A32" s="78"/>
      <c r="B32" s="85"/>
      <c r="C32" s="85"/>
      <c r="D32" s="78"/>
      <c r="E32" s="73"/>
      <c r="F32" s="49"/>
      <c r="G32" s="75"/>
      <c r="H32" s="41"/>
      <c r="I32" s="61"/>
      <c r="J32" s="41"/>
      <c r="K32" s="18"/>
      <c r="L32" s="18"/>
      <c r="M32" s="18"/>
      <c r="N32" s="17"/>
      <c r="O32" s="15">
        <f t="shared" si="1"/>
        <v>0</v>
      </c>
      <c r="P32" s="41"/>
      <c r="Q32" s="41"/>
      <c r="R32" s="41"/>
      <c r="S32" s="41"/>
      <c r="T32" s="41"/>
    </row>
    <row r="33" spans="1:20" ht="12.75" customHeight="1" x14ac:dyDescent="0.2">
      <c r="A33" s="76"/>
      <c r="B33" s="106"/>
      <c r="C33" s="82" t="s">
        <v>27</v>
      </c>
      <c r="D33" s="76"/>
      <c r="E33" s="103"/>
      <c r="F33" s="47">
        <f>H33+J33+R33</f>
        <v>0</v>
      </c>
      <c r="G33" s="109"/>
      <c r="H33" s="39">
        <f>G33*$P$8/1000</f>
        <v>0</v>
      </c>
      <c r="I33" s="117"/>
      <c r="J33" s="39">
        <f>I33*$P$9/1000</f>
        <v>0</v>
      </c>
      <c r="K33" s="18"/>
      <c r="L33" s="17"/>
      <c r="M33" s="18"/>
      <c r="N33" s="17"/>
      <c r="O33" s="15">
        <f t="shared" ref="O33:O60" si="2">M33*N33</f>
        <v>0</v>
      </c>
      <c r="P33" s="39">
        <f>E33*F33</f>
        <v>0</v>
      </c>
      <c r="Q33" s="39">
        <f>SUM(O33:O36)</f>
        <v>0</v>
      </c>
      <c r="R33" s="39">
        <f>Q33*1.02*1.05*$R$14</f>
        <v>0</v>
      </c>
      <c r="S33" s="98">
        <f>F33*$S$17</f>
        <v>0</v>
      </c>
      <c r="T33" s="98">
        <f>E33*S33</f>
        <v>0</v>
      </c>
    </row>
    <row r="34" spans="1:20" ht="12.75" customHeight="1" x14ac:dyDescent="0.2">
      <c r="A34" s="77"/>
      <c r="B34" s="107"/>
      <c r="C34" s="82"/>
      <c r="D34" s="77"/>
      <c r="E34" s="104"/>
      <c r="F34" s="48"/>
      <c r="G34" s="110"/>
      <c r="H34" s="40"/>
      <c r="I34" s="118"/>
      <c r="J34" s="40"/>
      <c r="K34" s="22"/>
      <c r="L34" s="22"/>
      <c r="M34" s="22"/>
      <c r="N34" s="33"/>
      <c r="O34" s="15">
        <f t="shared" si="2"/>
        <v>0</v>
      </c>
      <c r="P34" s="40"/>
      <c r="Q34" s="40"/>
      <c r="R34" s="40"/>
      <c r="S34" s="98"/>
      <c r="T34" s="98"/>
    </row>
    <row r="35" spans="1:20" ht="12.75" customHeight="1" x14ac:dyDescent="0.2">
      <c r="A35" s="77"/>
      <c r="B35" s="107"/>
      <c r="C35" s="82"/>
      <c r="D35" s="77"/>
      <c r="E35" s="104"/>
      <c r="F35" s="48"/>
      <c r="G35" s="110"/>
      <c r="H35" s="40"/>
      <c r="I35" s="118"/>
      <c r="J35" s="40"/>
      <c r="K35" s="22"/>
      <c r="L35" s="22"/>
      <c r="M35" s="22"/>
      <c r="N35" s="33"/>
      <c r="O35" s="15">
        <f t="shared" si="2"/>
        <v>0</v>
      </c>
      <c r="P35" s="40"/>
      <c r="Q35" s="40"/>
      <c r="R35" s="40"/>
      <c r="S35" s="98"/>
      <c r="T35" s="98"/>
    </row>
    <row r="36" spans="1:20" ht="12.75" customHeight="1" x14ac:dyDescent="0.2">
      <c r="A36" s="78"/>
      <c r="B36" s="108"/>
      <c r="C36" s="82"/>
      <c r="D36" s="78"/>
      <c r="E36" s="105"/>
      <c r="F36" s="49"/>
      <c r="G36" s="111"/>
      <c r="H36" s="41"/>
      <c r="I36" s="119"/>
      <c r="J36" s="41"/>
      <c r="K36" s="22"/>
      <c r="L36" s="22"/>
      <c r="M36" s="22"/>
      <c r="N36" s="33"/>
      <c r="O36" s="15">
        <f t="shared" si="2"/>
        <v>0</v>
      </c>
      <c r="P36" s="41"/>
      <c r="Q36" s="41"/>
      <c r="R36" s="41"/>
      <c r="S36" s="98"/>
      <c r="T36" s="98"/>
    </row>
    <row r="37" spans="1:20" ht="12.75" customHeight="1" x14ac:dyDescent="0.2">
      <c r="A37" s="60">
        <v>1</v>
      </c>
      <c r="B37" s="42" t="s">
        <v>82</v>
      </c>
      <c r="C37" s="42" t="s">
        <v>83</v>
      </c>
      <c r="D37" s="43" t="s">
        <v>37</v>
      </c>
      <c r="E37" s="46">
        <v>8.64</v>
      </c>
      <c r="F37" s="47">
        <f>H37+J37+R37</f>
        <v>29.870874505000003</v>
      </c>
      <c r="G37" s="50">
        <v>10.65</v>
      </c>
      <c r="H37" s="39">
        <f>G37*$P$8/1000</f>
        <v>25.829125500000004</v>
      </c>
      <c r="I37" s="51">
        <v>0.14000000000000001</v>
      </c>
      <c r="J37" s="39">
        <f>I37*$P$9/1000</f>
        <v>0.42031780000000002</v>
      </c>
      <c r="K37" s="18" t="s">
        <v>81</v>
      </c>
      <c r="L37" s="18" t="s">
        <v>23</v>
      </c>
      <c r="M37" s="18">
        <v>0.79</v>
      </c>
      <c r="N37" s="32">
        <v>2.5</v>
      </c>
      <c r="O37" s="15">
        <f t="shared" si="2"/>
        <v>1.9750000000000001</v>
      </c>
      <c r="P37" s="39">
        <f>E37*F37</f>
        <v>258.08435572320002</v>
      </c>
      <c r="Q37" s="39">
        <f>SUM(O37:O40)</f>
        <v>2.9950000000000001</v>
      </c>
      <c r="R37" s="39">
        <f>Q37*1.02*1.05*$R$14</f>
        <v>3.6214312050000004</v>
      </c>
      <c r="S37" s="98">
        <f>F37*$S$17</f>
        <v>35.099846866910823</v>
      </c>
      <c r="T37" s="98">
        <f>E37*S37</f>
        <v>303.26267693010954</v>
      </c>
    </row>
    <row r="38" spans="1:20" ht="12.75" customHeight="1" x14ac:dyDescent="0.2">
      <c r="A38" s="60"/>
      <c r="B38" s="42"/>
      <c r="C38" s="42"/>
      <c r="D38" s="44"/>
      <c r="E38" s="46"/>
      <c r="F38" s="48"/>
      <c r="G38" s="50"/>
      <c r="H38" s="40"/>
      <c r="I38" s="52"/>
      <c r="J38" s="40"/>
      <c r="K38" s="18" t="s">
        <v>43</v>
      </c>
      <c r="L38" s="18" t="s">
        <v>31</v>
      </c>
      <c r="M38" s="18">
        <v>0.04</v>
      </c>
      <c r="N38" s="32">
        <v>25.5</v>
      </c>
      <c r="O38" s="15">
        <f t="shared" si="2"/>
        <v>1.02</v>
      </c>
      <c r="P38" s="40"/>
      <c r="Q38" s="40"/>
      <c r="R38" s="40"/>
      <c r="S38" s="98"/>
      <c r="T38" s="98"/>
    </row>
    <row r="39" spans="1:20" ht="12.75" customHeight="1" x14ac:dyDescent="0.2">
      <c r="A39" s="60"/>
      <c r="B39" s="42"/>
      <c r="C39" s="42"/>
      <c r="D39" s="44"/>
      <c r="E39" s="46"/>
      <c r="F39" s="48"/>
      <c r="G39" s="50"/>
      <c r="H39" s="40"/>
      <c r="I39" s="52"/>
      <c r="J39" s="40"/>
      <c r="K39" s="18"/>
      <c r="L39" s="18"/>
      <c r="M39" s="27"/>
      <c r="N39" s="17"/>
      <c r="O39" s="15">
        <f t="shared" si="2"/>
        <v>0</v>
      </c>
      <c r="P39" s="40"/>
      <c r="Q39" s="40"/>
      <c r="R39" s="40"/>
      <c r="S39" s="98"/>
      <c r="T39" s="98"/>
    </row>
    <row r="40" spans="1:20" ht="12.75" customHeight="1" x14ac:dyDescent="0.2">
      <c r="A40" s="60"/>
      <c r="B40" s="42"/>
      <c r="C40" s="42"/>
      <c r="D40" s="45"/>
      <c r="E40" s="46"/>
      <c r="F40" s="49"/>
      <c r="G40" s="50"/>
      <c r="H40" s="41"/>
      <c r="I40" s="53"/>
      <c r="J40" s="41"/>
      <c r="K40" s="18"/>
      <c r="L40" s="18"/>
      <c r="M40" s="18"/>
      <c r="N40" s="17"/>
      <c r="O40" s="15">
        <f t="shared" si="2"/>
        <v>0</v>
      </c>
      <c r="P40" s="41"/>
      <c r="Q40" s="41"/>
      <c r="R40" s="41"/>
      <c r="S40" s="98"/>
      <c r="T40" s="98"/>
    </row>
    <row r="41" spans="1:20" ht="12.75" customHeight="1" x14ac:dyDescent="0.2">
      <c r="A41" s="60">
        <v>2</v>
      </c>
      <c r="B41" s="42" t="s">
        <v>79</v>
      </c>
      <c r="C41" s="42" t="s">
        <v>80</v>
      </c>
      <c r="D41" s="60" t="s">
        <v>29</v>
      </c>
      <c r="E41" s="56">
        <v>3.5</v>
      </c>
      <c r="F41" s="47">
        <f>H41+J41+R41</f>
        <v>25.864475685000002</v>
      </c>
      <c r="G41" s="50">
        <v>2.9</v>
      </c>
      <c r="H41" s="39">
        <f>G41*$P$8/1000</f>
        <v>7.0332829999999991</v>
      </c>
      <c r="I41" s="51">
        <v>0.95</v>
      </c>
      <c r="J41" s="39">
        <f>I41*$P$9/1000</f>
        <v>2.8521565</v>
      </c>
      <c r="K41" s="18" t="s">
        <v>81</v>
      </c>
      <c r="L41" s="18" t="s">
        <v>31</v>
      </c>
      <c r="M41" s="18">
        <v>0.92</v>
      </c>
      <c r="N41" s="32">
        <v>9.375</v>
      </c>
      <c r="O41" s="15">
        <f t="shared" si="2"/>
        <v>8.625</v>
      </c>
      <c r="P41" s="39">
        <f>E41*F41</f>
        <v>90.525664897500008</v>
      </c>
      <c r="Q41" s="39">
        <f>SUM(O41:O44)</f>
        <v>13.215</v>
      </c>
      <c r="R41" s="39">
        <f>Q41*1.02*1.05*$R$14</f>
        <v>15.979036185000002</v>
      </c>
      <c r="S41" s="98">
        <f>F41*$S$17</f>
        <v>30.392117769584477</v>
      </c>
      <c r="T41" s="98">
        <f>E41*S41</f>
        <v>106.37241219354567</v>
      </c>
    </row>
    <row r="42" spans="1:20" ht="12.75" customHeight="1" x14ac:dyDescent="0.2">
      <c r="A42" s="60"/>
      <c r="B42" s="42"/>
      <c r="C42" s="42"/>
      <c r="D42" s="60"/>
      <c r="E42" s="56"/>
      <c r="F42" s="48"/>
      <c r="G42" s="50"/>
      <c r="H42" s="40"/>
      <c r="I42" s="52"/>
      <c r="J42" s="40"/>
      <c r="K42" s="18" t="s">
        <v>43</v>
      </c>
      <c r="L42" s="18" t="s">
        <v>31</v>
      </c>
      <c r="M42" s="18">
        <v>0.18</v>
      </c>
      <c r="N42" s="32">
        <v>25.5</v>
      </c>
      <c r="O42" s="15">
        <f t="shared" si="2"/>
        <v>4.59</v>
      </c>
      <c r="P42" s="40"/>
      <c r="Q42" s="40"/>
      <c r="R42" s="40"/>
      <c r="S42" s="98"/>
      <c r="T42" s="98"/>
    </row>
    <row r="43" spans="1:20" ht="12.75" customHeight="1" x14ac:dyDescent="0.2">
      <c r="A43" s="60"/>
      <c r="B43" s="42"/>
      <c r="C43" s="42"/>
      <c r="D43" s="60"/>
      <c r="E43" s="56"/>
      <c r="F43" s="48"/>
      <c r="G43" s="50"/>
      <c r="H43" s="40"/>
      <c r="I43" s="52"/>
      <c r="J43" s="40"/>
      <c r="K43" s="18"/>
      <c r="L43" s="18"/>
      <c r="M43" s="27"/>
      <c r="N43" s="17"/>
      <c r="O43" s="15">
        <f t="shared" si="2"/>
        <v>0</v>
      </c>
      <c r="P43" s="40"/>
      <c r="Q43" s="40"/>
      <c r="R43" s="40"/>
      <c r="S43" s="98"/>
      <c r="T43" s="98"/>
    </row>
    <row r="44" spans="1:20" ht="12.75" customHeight="1" x14ac:dyDescent="0.2">
      <c r="A44" s="60"/>
      <c r="B44" s="42"/>
      <c r="C44" s="42"/>
      <c r="D44" s="60"/>
      <c r="E44" s="56"/>
      <c r="F44" s="49"/>
      <c r="G44" s="50"/>
      <c r="H44" s="41"/>
      <c r="I44" s="53"/>
      <c r="J44" s="41"/>
      <c r="K44" s="18"/>
      <c r="L44" s="18"/>
      <c r="M44" s="18"/>
      <c r="N44" s="17"/>
      <c r="O44" s="15">
        <f t="shared" si="2"/>
        <v>0</v>
      </c>
      <c r="P44" s="41"/>
      <c r="Q44" s="41"/>
      <c r="R44" s="41"/>
      <c r="S44" s="98"/>
      <c r="T44" s="98"/>
    </row>
    <row r="45" spans="1:20" ht="12.75" customHeight="1" x14ac:dyDescent="0.2">
      <c r="A45" s="60">
        <v>3</v>
      </c>
      <c r="B45" s="42" t="s">
        <v>42</v>
      </c>
      <c r="C45" s="42" t="s">
        <v>62</v>
      </c>
      <c r="D45" s="63" t="s">
        <v>47</v>
      </c>
      <c r="E45" s="46">
        <v>11.52</v>
      </c>
      <c r="F45" s="47">
        <f>H45+J45+R45</f>
        <v>62.3</v>
      </c>
      <c r="G45" s="50"/>
      <c r="H45" s="39">
        <f>G45*$P$8/1000</f>
        <v>0</v>
      </c>
      <c r="I45" s="51"/>
      <c r="J45" s="39">
        <f>I45*$P$9/1000</f>
        <v>0</v>
      </c>
      <c r="K45" s="18" t="s">
        <v>57</v>
      </c>
      <c r="L45" s="18" t="s">
        <v>23</v>
      </c>
      <c r="M45" s="18">
        <v>1</v>
      </c>
      <c r="N45" s="17">
        <v>62.3</v>
      </c>
      <c r="O45" s="15">
        <f t="shared" ref="O45:O48" si="3">M45*N45</f>
        <v>62.3</v>
      </c>
      <c r="P45" s="39">
        <f>E45*F45</f>
        <v>717.69599999999991</v>
      </c>
      <c r="Q45" s="39">
        <f>SUM(O45:O48)</f>
        <v>62.3</v>
      </c>
      <c r="R45" s="39">
        <f>Q45</f>
        <v>62.3</v>
      </c>
      <c r="S45" s="98">
        <f>F45*$S$17</f>
        <v>73.205773049681397</v>
      </c>
      <c r="T45" s="98">
        <f>E45*S45</f>
        <v>843.33050553232965</v>
      </c>
    </row>
    <row r="46" spans="1:20" ht="12.75" customHeight="1" x14ac:dyDescent="0.2">
      <c r="A46" s="60"/>
      <c r="B46" s="42"/>
      <c r="C46" s="42"/>
      <c r="D46" s="64"/>
      <c r="E46" s="46"/>
      <c r="F46" s="48"/>
      <c r="G46" s="50"/>
      <c r="H46" s="40"/>
      <c r="I46" s="52"/>
      <c r="J46" s="40"/>
      <c r="K46" s="18"/>
      <c r="L46" s="18"/>
      <c r="M46" s="18"/>
      <c r="N46" s="17"/>
      <c r="O46" s="15">
        <f t="shared" si="3"/>
        <v>0</v>
      </c>
      <c r="P46" s="40"/>
      <c r="Q46" s="40"/>
      <c r="R46" s="40"/>
      <c r="S46" s="98"/>
      <c r="T46" s="98"/>
    </row>
    <row r="47" spans="1:20" ht="12.75" customHeight="1" x14ac:dyDescent="0.2">
      <c r="A47" s="60"/>
      <c r="B47" s="42"/>
      <c r="C47" s="42"/>
      <c r="D47" s="64"/>
      <c r="E47" s="46"/>
      <c r="F47" s="48"/>
      <c r="G47" s="50"/>
      <c r="H47" s="40"/>
      <c r="I47" s="52"/>
      <c r="J47" s="40"/>
      <c r="K47" s="18"/>
      <c r="L47" s="18"/>
      <c r="M47" s="27"/>
      <c r="N47" s="17"/>
      <c r="O47" s="15">
        <f t="shared" si="3"/>
        <v>0</v>
      </c>
      <c r="P47" s="40"/>
      <c r="Q47" s="40"/>
      <c r="R47" s="40"/>
      <c r="S47" s="98"/>
      <c r="T47" s="98"/>
    </row>
    <row r="48" spans="1:20" ht="12.75" customHeight="1" x14ac:dyDescent="0.2">
      <c r="A48" s="60"/>
      <c r="B48" s="42"/>
      <c r="C48" s="42"/>
      <c r="D48" s="65"/>
      <c r="E48" s="46"/>
      <c r="F48" s="49"/>
      <c r="G48" s="50"/>
      <c r="H48" s="41"/>
      <c r="I48" s="53"/>
      <c r="J48" s="41"/>
      <c r="K48" s="18"/>
      <c r="L48" s="18"/>
      <c r="M48" s="18"/>
      <c r="N48" s="17"/>
      <c r="O48" s="15">
        <f t="shared" si="3"/>
        <v>0</v>
      </c>
      <c r="P48" s="41"/>
      <c r="Q48" s="41"/>
      <c r="R48" s="41"/>
      <c r="S48" s="98"/>
      <c r="T48" s="98"/>
    </row>
    <row r="49" spans="1:20" ht="12.75" customHeight="1" x14ac:dyDescent="0.2">
      <c r="A49" s="60">
        <v>4</v>
      </c>
      <c r="B49" s="42" t="s">
        <v>42</v>
      </c>
      <c r="C49" s="42" t="s">
        <v>71</v>
      </c>
      <c r="D49" s="60" t="s">
        <v>47</v>
      </c>
      <c r="E49" s="60">
        <v>8.16</v>
      </c>
      <c r="F49" s="47">
        <f>H49+J49+R49</f>
        <v>55.274999999999999</v>
      </c>
      <c r="G49" s="61"/>
      <c r="H49" s="39">
        <f>G49*$P$8/1000</f>
        <v>0</v>
      </c>
      <c r="I49" s="75"/>
      <c r="J49" s="39">
        <f>I49*$P$9/1000</f>
        <v>0</v>
      </c>
      <c r="K49" s="18" t="s">
        <v>72</v>
      </c>
      <c r="L49" s="18" t="s">
        <v>23</v>
      </c>
      <c r="M49" s="18">
        <v>1</v>
      </c>
      <c r="N49" s="36">
        <v>55.274999999999999</v>
      </c>
      <c r="O49" s="15">
        <f t="shared" si="2"/>
        <v>55.274999999999999</v>
      </c>
      <c r="P49" s="39">
        <f>E49*F49</f>
        <v>451.04399999999998</v>
      </c>
      <c r="Q49" s="39">
        <f>SUM(O49:O52)</f>
        <v>55.274999999999999</v>
      </c>
      <c r="R49" s="39">
        <f>Q49</f>
        <v>55.274999999999999</v>
      </c>
      <c r="S49" s="98">
        <f>F49*$S$17</f>
        <v>64.951028977867395</v>
      </c>
      <c r="T49" s="98">
        <f>E49*S49</f>
        <v>530.00039645939796</v>
      </c>
    </row>
    <row r="50" spans="1:20" ht="12.75" customHeight="1" x14ac:dyDescent="0.2">
      <c r="A50" s="60"/>
      <c r="B50" s="42"/>
      <c r="C50" s="42"/>
      <c r="D50" s="60"/>
      <c r="E50" s="60"/>
      <c r="F50" s="48"/>
      <c r="G50" s="61"/>
      <c r="H50" s="40"/>
      <c r="I50" s="75"/>
      <c r="J50" s="40"/>
      <c r="K50" s="18"/>
      <c r="L50" s="18"/>
      <c r="M50" s="18"/>
      <c r="N50" s="17"/>
      <c r="O50" s="15">
        <f t="shared" si="2"/>
        <v>0</v>
      </c>
      <c r="P50" s="40"/>
      <c r="Q50" s="40"/>
      <c r="R50" s="40"/>
      <c r="S50" s="98"/>
      <c r="T50" s="98"/>
    </row>
    <row r="51" spans="1:20" ht="12.75" customHeight="1" x14ac:dyDescent="0.2">
      <c r="A51" s="60"/>
      <c r="B51" s="42"/>
      <c r="C51" s="42"/>
      <c r="D51" s="60"/>
      <c r="E51" s="60"/>
      <c r="F51" s="48"/>
      <c r="G51" s="61"/>
      <c r="H51" s="40"/>
      <c r="I51" s="75"/>
      <c r="J51" s="40"/>
      <c r="K51" s="18"/>
      <c r="L51" s="18"/>
      <c r="M51" s="18"/>
      <c r="N51" s="17"/>
      <c r="O51" s="15">
        <f t="shared" si="2"/>
        <v>0</v>
      </c>
      <c r="P51" s="40"/>
      <c r="Q51" s="40"/>
      <c r="R51" s="40"/>
      <c r="S51" s="98"/>
      <c r="T51" s="98"/>
    </row>
    <row r="52" spans="1:20" ht="12.75" customHeight="1" x14ac:dyDescent="0.2">
      <c r="A52" s="60"/>
      <c r="B52" s="42"/>
      <c r="C52" s="42"/>
      <c r="D52" s="60"/>
      <c r="E52" s="60"/>
      <c r="F52" s="49"/>
      <c r="G52" s="61"/>
      <c r="H52" s="41"/>
      <c r="I52" s="75"/>
      <c r="J52" s="41"/>
      <c r="K52" s="18"/>
      <c r="L52" s="18"/>
      <c r="M52" s="18"/>
      <c r="N52" s="17"/>
      <c r="O52" s="15">
        <f t="shared" si="2"/>
        <v>0</v>
      </c>
      <c r="P52" s="41"/>
      <c r="Q52" s="41"/>
      <c r="R52" s="41"/>
      <c r="S52" s="98"/>
      <c r="T52" s="98"/>
    </row>
    <row r="53" spans="1:20" ht="12.75" customHeight="1" x14ac:dyDescent="0.2">
      <c r="A53" s="60">
        <v>5</v>
      </c>
      <c r="B53" s="42" t="s">
        <v>42</v>
      </c>
      <c r="C53" s="42" t="s">
        <v>73</v>
      </c>
      <c r="D53" s="60" t="s">
        <v>47</v>
      </c>
      <c r="E53" s="60">
        <v>58.08</v>
      </c>
      <c r="F53" s="47">
        <f>H53+J53+R53</f>
        <v>35</v>
      </c>
      <c r="G53" s="61"/>
      <c r="H53" s="39">
        <f>G53*$P$8/1000</f>
        <v>0</v>
      </c>
      <c r="I53" s="75"/>
      <c r="J53" s="39">
        <f>I53*$P$9/1000</f>
        <v>0</v>
      </c>
      <c r="K53" s="18" t="s">
        <v>74</v>
      </c>
      <c r="L53" s="18" t="s">
        <v>23</v>
      </c>
      <c r="M53" s="18">
        <v>1</v>
      </c>
      <c r="N53" s="36">
        <v>35</v>
      </c>
      <c r="O53" s="15">
        <f t="shared" ref="O53:O56" si="4">M53*N53</f>
        <v>35</v>
      </c>
      <c r="P53" s="39">
        <f>E53*F53</f>
        <v>2032.8</v>
      </c>
      <c r="Q53" s="39">
        <f>SUM(O53:O56)</f>
        <v>35</v>
      </c>
      <c r="R53" s="39">
        <f>Q53</f>
        <v>35</v>
      </c>
      <c r="S53" s="98">
        <f>F53*$S$17</f>
        <v>41.126838791955841</v>
      </c>
      <c r="T53" s="98">
        <f>E53*S53</f>
        <v>2388.6467970367953</v>
      </c>
    </row>
    <row r="54" spans="1:20" ht="12.75" customHeight="1" x14ac:dyDescent="0.2">
      <c r="A54" s="60"/>
      <c r="B54" s="42"/>
      <c r="C54" s="42"/>
      <c r="D54" s="60"/>
      <c r="E54" s="60"/>
      <c r="F54" s="48"/>
      <c r="G54" s="61"/>
      <c r="H54" s="40"/>
      <c r="I54" s="75"/>
      <c r="J54" s="40"/>
      <c r="K54" s="18"/>
      <c r="L54" s="18"/>
      <c r="M54" s="18"/>
      <c r="N54" s="17"/>
      <c r="O54" s="15">
        <f t="shared" si="4"/>
        <v>0</v>
      </c>
      <c r="P54" s="40"/>
      <c r="Q54" s="40"/>
      <c r="R54" s="40"/>
      <c r="S54" s="98"/>
      <c r="T54" s="98"/>
    </row>
    <row r="55" spans="1:20" ht="12.75" customHeight="1" x14ac:dyDescent="0.2">
      <c r="A55" s="60"/>
      <c r="B55" s="42"/>
      <c r="C55" s="42"/>
      <c r="D55" s="60"/>
      <c r="E55" s="60"/>
      <c r="F55" s="48"/>
      <c r="G55" s="61"/>
      <c r="H55" s="40"/>
      <c r="I55" s="75"/>
      <c r="J55" s="40"/>
      <c r="K55" s="18"/>
      <c r="L55" s="18"/>
      <c r="M55" s="18"/>
      <c r="N55" s="17"/>
      <c r="O55" s="15">
        <f t="shared" si="4"/>
        <v>0</v>
      </c>
      <c r="P55" s="40"/>
      <c r="Q55" s="40"/>
      <c r="R55" s="40"/>
      <c r="S55" s="98"/>
      <c r="T55" s="98"/>
    </row>
    <row r="56" spans="1:20" ht="12.75" customHeight="1" x14ac:dyDescent="0.2">
      <c r="A56" s="60"/>
      <c r="B56" s="42"/>
      <c r="C56" s="42"/>
      <c r="D56" s="60"/>
      <c r="E56" s="60"/>
      <c r="F56" s="49"/>
      <c r="G56" s="61"/>
      <c r="H56" s="41"/>
      <c r="I56" s="75"/>
      <c r="J56" s="41"/>
      <c r="K56" s="18"/>
      <c r="L56" s="18"/>
      <c r="M56" s="18"/>
      <c r="N56" s="17"/>
      <c r="O56" s="15">
        <f t="shared" si="4"/>
        <v>0</v>
      </c>
      <c r="P56" s="41"/>
      <c r="Q56" s="41"/>
      <c r="R56" s="41"/>
      <c r="S56" s="98"/>
      <c r="T56" s="98"/>
    </row>
    <row r="57" spans="1:20" ht="12.75" customHeight="1" x14ac:dyDescent="0.2">
      <c r="A57" s="60">
        <v>6</v>
      </c>
      <c r="B57" s="62" t="s">
        <v>60</v>
      </c>
      <c r="C57" s="42" t="s">
        <v>68</v>
      </c>
      <c r="D57" s="63" t="s">
        <v>47</v>
      </c>
      <c r="E57" s="46">
        <v>3.4</v>
      </c>
      <c r="F57" s="47">
        <f>H57+J57+R57</f>
        <v>1.0937121647199999</v>
      </c>
      <c r="G57" s="61">
        <v>0.34</v>
      </c>
      <c r="H57" s="39">
        <f>G57*$P$8/1000</f>
        <v>0.82459179999999999</v>
      </c>
      <c r="I57" s="61">
        <v>0.03</v>
      </c>
      <c r="J57" s="39">
        <f>I57*$P$9/1000</f>
        <v>9.0068099999999998E-2</v>
      </c>
      <c r="K57" s="17" t="s">
        <v>48</v>
      </c>
      <c r="L57" s="17" t="s">
        <v>26</v>
      </c>
      <c r="M57" s="18">
        <v>3.0000000000000001E-3</v>
      </c>
      <c r="N57" s="17">
        <v>20.46</v>
      </c>
      <c r="O57" s="15">
        <f t="shared" si="2"/>
        <v>6.1380000000000004E-2</v>
      </c>
      <c r="P57" s="39">
        <f>E57*F57</f>
        <v>3.7186213600479996</v>
      </c>
      <c r="Q57" s="39">
        <f>SUM(O57:O60)</f>
        <v>0.14807999999999999</v>
      </c>
      <c r="R57" s="39">
        <f>Q57*1.02*1.05*$R$14</f>
        <v>0.17905226472000002</v>
      </c>
      <c r="S57" s="98">
        <f>F57*$S$17</f>
        <v>1.2851692538068711</v>
      </c>
      <c r="T57" s="98">
        <f>E57*S57</f>
        <v>4.3695754629433612</v>
      </c>
    </row>
    <row r="58" spans="1:20" ht="12.75" customHeight="1" x14ac:dyDescent="0.2">
      <c r="A58" s="60"/>
      <c r="B58" s="62"/>
      <c r="C58" s="42"/>
      <c r="D58" s="64"/>
      <c r="E58" s="46"/>
      <c r="F58" s="48"/>
      <c r="G58" s="61"/>
      <c r="H58" s="40"/>
      <c r="I58" s="61"/>
      <c r="J58" s="40"/>
      <c r="K58" s="18" t="s">
        <v>43</v>
      </c>
      <c r="L58" s="18" t="s">
        <v>31</v>
      </c>
      <c r="M58" s="19">
        <v>3.3999999999999998E-3</v>
      </c>
      <c r="N58" s="17">
        <v>25.5</v>
      </c>
      <c r="O58" s="15">
        <f t="shared" si="2"/>
        <v>8.6699999999999999E-2</v>
      </c>
      <c r="P58" s="40"/>
      <c r="Q58" s="40"/>
      <c r="R58" s="40"/>
      <c r="S58" s="98"/>
      <c r="T58" s="98"/>
    </row>
    <row r="59" spans="1:20" ht="12.75" customHeight="1" x14ac:dyDescent="0.2">
      <c r="A59" s="60"/>
      <c r="B59" s="62"/>
      <c r="C59" s="42"/>
      <c r="D59" s="64"/>
      <c r="E59" s="46"/>
      <c r="F59" s="48"/>
      <c r="G59" s="61"/>
      <c r="H59" s="40"/>
      <c r="I59" s="61"/>
      <c r="J59" s="40"/>
      <c r="K59" s="18"/>
      <c r="L59" s="18"/>
      <c r="M59" s="18"/>
      <c r="N59" s="17"/>
      <c r="O59" s="15">
        <f t="shared" si="2"/>
        <v>0</v>
      </c>
      <c r="P59" s="40"/>
      <c r="Q59" s="40"/>
      <c r="R59" s="40"/>
      <c r="S59" s="98"/>
      <c r="T59" s="98"/>
    </row>
    <row r="60" spans="1:20" ht="12.75" customHeight="1" x14ac:dyDescent="0.2">
      <c r="A60" s="60"/>
      <c r="B60" s="62"/>
      <c r="C60" s="42"/>
      <c r="D60" s="65"/>
      <c r="E60" s="46"/>
      <c r="F60" s="49"/>
      <c r="G60" s="61"/>
      <c r="H60" s="41"/>
      <c r="I60" s="61"/>
      <c r="J60" s="41"/>
      <c r="K60" s="18"/>
      <c r="L60" s="18"/>
      <c r="M60" s="18"/>
      <c r="N60" s="17"/>
      <c r="O60" s="15">
        <f t="shared" si="2"/>
        <v>0</v>
      </c>
      <c r="P60" s="41"/>
      <c r="Q60" s="41"/>
      <c r="R60" s="41"/>
      <c r="S60" s="98"/>
      <c r="T60" s="98"/>
    </row>
    <row r="61" spans="1:20" ht="12.75" customHeight="1" x14ac:dyDescent="0.2">
      <c r="A61" s="60">
        <v>7</v>
      </c>
      <c r="B61" s="42" t="s">
        <v>42</v>
      </c>
      <c r="C61" s="42" t="s">
        <v>69</v>
      </c>
      <c r="D61" s="60" t="s">
        <v>30</v>
      </c>
      <c r="E61" s="56">
        <v>9.6</v>
      </c>
      <c r="F61" s="47">
        <f>H61+J61+R61</f>
        <v>3.1105615275000003</v>
      </c>
      <c r="G61" s="61"/>
      <c r="H61" s="39">
        <f>G61*$P$8/1000</f>
        <v>0</v>
      </c>
      <c r="I61" s="61"/>
      <c r="J61" s="39">
        <f>I61*$P$9/1000</f>
        <v>0</v>
      </c>
      <c r="K61" s="18" t="s">
        <v>61</v>
      </c>
      <c r="L61" s="18" t="s">
        <v>30</v>
      </c>
      <c r="M61" s="18">
        <v>1</v>
      </c>
      <c r="N61" s="17">
        <v>2.5724999999999998</v>
      </c>
      <c r="O61" s="15">
        <f t="shared" ref="O61:O88" si="5">M61*N61</f>
        <v>2.5724999999999998</v>
      </c>
      <c r="P61" s="39">
        <f>E61*F61</f>
        <v>29.861390664000002</v>
      </c>
      <c r="Q61" s="39">
        <f>SUM(O61:O64)</f>
        <v>2.5724999999999998</v>
      </c>
      <c r="R61" s="39">
        <f>Q61*1.02*1.05*$R$14</f>
        <v>3.1105615275000003</v>
      </c>
      <c r="S61" s="98">
        <f>F61*$S$17</f>
        <v>3.6550732141129263</v>
      </c>
      <c r="T61" s="98">
        <f>E61*S61</f>
        <v>35.088702855484094</v>
      </c>
    </row>
    <row r="62" spans="1:20" ht="12.75" customHeight="1" x14ac:dyDescent="0.2">
      <c r="A62" s="60"/>
      <c r="B62" s="42"/>
      <c r="C62" s="42"/>
      <c r="D62" s="60"/>
      <c r="E62" s="56"/>
      <c r="F62" s="48"/>
      <c r="G62" s="61"/>
      <c r="H62" s="40"/>
      <c r="I62" s="61"/>
      <c r="J62" s="40"/>
      <c r="K62" s="18"/>
      <c r="L62" s="18"/>
      <c r="M62" s="19"/>
      <c r="N62" s="17"/>
      <c r="O62" s="15">
        <f t="shared" si="5"/>
        <v>0</v>
      </c>
      <c r="P62" s="40"/>
      <c r="Q62" s="40"/>
      <c r="R62" s="40"/>
      <c r="S62" s="98"/>
      <c r="T62" s="98"/>
    </row>
    <row r="63" spans="1:20" ht="12.75" customHeight="1" x14ac:dyDescent="0.2">
      <c r="A63" s="60"/>
      <c r="B63" s="42"/>
      <c r="C63" s="42"/>
      <c r="D63" s="60"/>
      <c r="E63" s="56"/>
      <c r="F63" s="48"/>
      <c r="G63" s="61"/>
      <c r="H63" s="40"/>
      <c r="I63" s="61"/>
      <c r="J63" s="40"/>
      <c r="K63" s="18"/>
      <c r="L63" s="18"/>
      <c r="M63" s="18"/>
      <c r="N63" s="17"/>
      <c r="O63" s="15">
        <f t="shared" si="5"/>
        <v>0</v>
      </c>
      <c r="P63" s="40"/>
      <c r="Q63" s="40"/>
      <c r="R63" s="40"/>
      <c r="S63" s="98"/>
      <c r="T63" s="98"/>
    </row>
    <row r="64" spans="1:20" ht="12.75" customHeight="1" x14ac:dyDescent="0.2">
      <c r="A64" s="60"/>
      <c r="B64" s="42"/>
      <c r="C64" s="42"/>
      <c r="D64" s="60"/>
      <c r="E64" s="56"/>
      <c r="F64" s="49"/>
      <c r="G64" s="61"/>
      <c r="H64" s="41"/>
      <c r="I64" s="61"/>
      <c r="J64" s="41"/>
      <c r="K64" s="18"/>
      <c r="L64" s="18"/>
      <c r="M64" s="18"/>
      <c r="N64" s="17"/>
      <c r="O64" s="15">
        <f t="shared" si="5"/>
        <v>0</v>
      </c>
      <c r="P64" s="41"/>
      <c r="Q64" s="41"/>
      <c r="R64" s="41"/>
      <c r="S64" s="98"/>
      <c r="T64" s="98"/>
    </row>
    <row r="65" spans="1:20" ht="12.75" customHeight="1" x14ac:dyDescent="0.2">
      <c r="A65" s="60">
        <v>8</v>
      </c>
      <c r="B65" s="42" t="s">
        <v>46</v>
      </c>
      <c r="C65" s="54" t="s">
        <v>89</v>
      </c>
      <c r="D65" s="55" t="s">
        <v>37</v>
      </c>
      <c r="E65" s="56">
        <v>34.6</v>
      </c>
      <c r="F65" s="47">
        <f>H65+J65+R65</f>
        <v>0.94585530000000007</v>
      </c>
      <c r="G65" s="50">
        <v>0.39</v>
      </c>
      <c r="H65" s="39">
        <f>G65*$P$8/1000</f>
        <v>0.94585530000000007</v>
      </c>
      <c r="I65" s="57"/>
      <c r="J65" s="39">
        <f>I65*$P$9/1000</f>
        <v>0</v>
      </c>
      <c r="K65" s="31"/>
      <c r="L65" s="31"/>
      <c r="M65" s="31"/>
      <c r="N65" s="32"/>
      <c r="O65" s="15">
        <f t="shared" si="5"/>
        <v>0</v>
      </c>
      <c r="P65" s="39">
        <f>E65*F65</f>
        <v>32.726593380000004</v>
      </c>
      <c r="Q65" s="39">
        <f>SUM(O65:O68)</f>
        <v>0</v>
      </c>
      <c r="R65" s="39">
        <f>Q65*1.02*1.05*$R$14</f>
        <v>0</v>
      </c>
      <c r="S65" s="98">
        <f>F65*$S$17</f>
        <v>1.1114296698176296</v>
      </c>
      <c r="T65" s="98">
        <f>E65*S65</f>
        <v>38.455466575689982</v>
      </c>
    </row>
    <row r="66" spans="1:20" ht="12.75" customHeight="1" x14ac:dyDescent="0.2">
      <c r="A66" s="60"/>
      <c r="B66" s="42"/>
      <c r="C66" s="54"/>
      <c r="D66" s="55"/>
      <c r="E66" s="56"/>
      <c r="F66" s="48"/>
      <c r="G66" s="50"/>
      <c r="H66" s="40"/>
      <c r="I66" s="58"/>
      <c r="J66" s="40"/>
      <c r="K66" s="18"/>
      <c r="L66" s="18"/>
      <c r="M66" s="18"/>
      <c r="N66" s="17"/>
      <c r="O66" s="15">
        <f t="shared" si="5"/>
        <v>0</v>
      </c>
      <c r="P66" s="40"/>
      <c r="Q66" s="40"/>
      <c r="R66" s="40"/>
      <c r="S66" s="98"/>
      <c r="T66" s="98"/>
    </row>
    <row r="67" spans="1:20" ht="12.75" customHeight="1" x14ac:dyDescent="0.2">
      <c r="A67" s="60"/>
      <c r="B67" s="42"/>
      <c r="C67" s="54"/>
      <c r="D67" s="55"/>
      <c r="E67" s="56"/>
      <c r="F67" s="48"/>
      <c r="G67" s="50"/>
      <c r="H67" s="40"/>
      <c r="I67" s="58"/>
      <c r="J67" s="40"/>
      <c r="K67" s="18"/>
      <c r="L67" s="18"/>
      <c r="M67" s="19"/>
      <c r="N67" s="17"/>
      <c r="O67" s="15">
        <f t="shared" si="5"/>
        <v>0</v>
      </c>
      <c r="P67" s="40"/>
      <c r="Q67" s="40"/>
      <c r="R67" s="40"/>
      <c r="S67" s="98"/>
      <c r="T67" s="98"/>
    </row>
    <row r="68" spans="1:20" ht="12.75" customHeight="1" x14ac:dyDescent="0.2">
      <c r="A68" s="60"/>
      <c r="B68" s="42"/>
      <c r="C68" s="54"/>
      <c r="D68" s="55"/>
      <c r="E68" s="56"/>
      <c r="F68" s="49"/>
      <c r="G68" s="50"/>
      <c r="H68" s="41"/>
      <c r="I68" s="59"/>
      <c r="J68" s="41"/>
      <c r="K68" s="18"/>
      <c r="L68" s="18"/>
      <c r="M68" s="18"/>
      <c r="N68" s="17"/>
      <c r="O68" s="15">
        <f t="shared" si="5"/>
        <v>0</v>
      </c>
      <c r="P68" s="41"/>
      <c r="Q68" s="41"/>
      <c r="R68" s="41"/>
      <c r="S68" s="98"/>
      <c r="T68" s="98"/>
    </row>
    <row r="69" spans="1:20" ht="12.75" customHeight="1" x14ac:dyDescent="0.2">
      <c r="A69" s="60">
        <v>9</v>
      </c>
      <c r="B69" s="62" t="s">
        <v>50</v>
      </c>
      <c r="C69" s="42" t="s">
        <v>51</v>
      </c>
      <c r="D69" s="63" t="s">
        <v>47</v>
      </c>
      <c r="E69" s="46">
        <v>8.64</v>
      </c>
      <c r="F69" s="47">
        <f>H69+J69+R69</f>
        <v>3.5283430787141001</v>
      </c>
      <c r="G69" s="61">
        <v>0.93</v>
      </c>
      <c r="H69" s="39">
        <f>G69*$P$8/1000</f>
        <v>2.2555011</v>
      </c>
      <c r="I69" s="74">
        <v>0.1555</v>
      </c>
      <c r="J69" s="39">
        <f>I69*$P$9/1000</f>
        <v>0.466852985</v>
      </c>
      <c r="K69" s="17" t="s">
        <v>48</v>
      </c>
      <c r="L69" s="17" t="s">
        <v>26</v>
      </c>
      <c r="M69" s="18">
        <v>3.2500000000000001E-2</v>
      </c>
      <c r="N69" s="17">
        <v>20.46</v>
      </c>
      <c r="O69" s="15">
        <f t="shared" si="5"/>
        <v>0.66495000000000004</v>
      </c>
      <c r="P69" s="39">
        <f>E69*F69</f>
        <v>30.484884200089827</v>
      </c>
      <c r="Q69" s="39">
        <f>SUM(O69:O72)</f>
        <v>0.66656990000000005</v>
      </c>
      <c r="R69" s="39">
        <f>Q69*1.02*1.05*$R$14</f>
        <v>0.80598899371410015</v>
      </c>
      <c r="S69" s="98">
        <f>F69*$S$17</f>
        <v>4.1459884857425129</v>
      </c>
      <c r="T69" s="98">
        <f>E69*S69</f>
        <v>35.821340516815312</v>
      </c>
    </row>
    <row r="70" spans="1:20" ht="12.75" customHeight="1" x14ac:dyDescent="0.2">
      <c r="A70" s="60"/>
      <c r="B70" s="62"/>
      <c r="C70" s="42"/>
      <c r="D70" s="64"/>
      <c r="E70" s="46"/>
      <c r="F70" s="48"/>
      <c r="G70" s="61"/>
      <c r="H70" s="40"/>
      <c r="I70" s="74"/>
      <c r="J70" s="40"/>
      <c r="K70" s="18"/>
      <c r="L70" s="18"/>
      <c r="M70" s="19"/>
      <c r="N70" s="17"/>
      <c r="O70" s="15">
        <f t="shared" si="5"/>
        <v>0</v>
      </c>
      <c r="P70" s="40"/>
      <c r="Q70" s="40"/>
      <c r="R70" s="40"/>
      <c r="S70" s="98"/>
      <c r="T70" s="98"/>
    </row>
    <row r="71" spans="1:20" ht="12.75" customHeight="1" x14ac:dyDescent="0.2">
      <c r="A71" s="60"/>
      <c r="B71" s="62"/>
      <c r="C71" s="42"/>
      <c r="D71" s="64"/>
      <c r="E71" s="46"/>
      <c r="F71" s="48"/>
      <c r="G71" s="61"/>
      <c r="H71" s="40"/>
      <c r="I71" s="74"/>
      <c r="J71" s="40"/>
      <c r="K71" s="18" t="s">
        <v>44</v>
      </c>
      <c r="L71" s="18" t="s">
        <v>31</v>
      </c>
      <c r="M71" s="18">
        <v>9.7000000000000003E-3</v>
      </c>
      <c r="N71" s="17">
        <v>0.16700000000000001</v>
      </c>
      <c r="O71" s="15">
        <f t="shared" si="5"/>
        <v>1.6199000000000001E-3</v>
      </c>
      <c r="P71" s="40"/>
      <c r="Q71" s="40"/>
      <c r="R71" s="40"/>
      <c r="S71" s="98"/>
      <c r="T71" s="98"/>
    </row>
    <row r="72" spans="1:20" ht="12.75" customHeight="1" x14ac:dyDescent="0.2">
      <c r="A72" s="60"/>
      <c r="B72" s="62"/>
      <c r="C72" s="42"/>
      <c r="D72" s="65"/>
      <c r="E72" s="46"/>
      <c r="F72" s="49"/>
      <c r="G72" s="61"/>
      <c r="H72" s="41"/>
      <c r="I72" s="74"/>
      <c r="J72" s="41"/>
      <c r="K72" s="18"/>
      <c r="L72" s="18"/>
      <c r="M72" s="18"/>
      <c r="N72" s="17"/>
      <c r="O72" s="15">
        <f t="shared" si="5"/>
        <v>0</v>
      </c>
      <c r="P72" s="41"/>
      <c r="Q72" s="41"/>
      <c r="R72" s="41"/>
      <c r="S72" s="98"/>
      <c r="T72" s="98"/>
    </row>
    <row r="73" spans="1:20" ht="12.75" customHeight="1" x14ac:dyDescent="0.2">
      <c r="A73" s="60">
        <v>10</v>
      </c>
      <c r="B73" s="42" t="s">
        <v>67</v>
      </c>
      <c r="C73" s="42" t="s">
        <v>78</v>
      </c>
      <c r="D73" s="63" t="s">
        <v>47</v>
      </c>
      <c r="E73" s="56">
        <v>31.7</v>
      </c>
      <c r="F73" s="47">
        <f>H73+J73+R73</f>
        <v>0.84615580549999991</v>
      </c>
      <c r="G73" s="74">
        <v>6.8199999999999997E-2</v>
      </c>
      <c r="H73" s="39">
        <f>G73*$P$8/1000</f>
        <v>0.165403414</v>
      </c>
      <c r="I73" s="74">
        <v>2.0000000000000001E-4</v>
      </c>
      <c r="J73" s="39">
        <f>I73*$P$9/1000</f>
        <v>6.0045400000000005E-4</v>
      </c>
      <c r="K73" s="18" t="s">
        <v>66</v>
      </c>
      <c r="L73" s="18" t="s">
        <v>28</v>
      </c>
      <c r="M73" s="18">
        <v>9</v>
      </c>
      <c r="N73" s="17">
        <v>6.25E-2</v>
      </c>
      <c r="O73" s="15">
        <f t="shared" si="5"/>
        <v>0.5625</v>
      </c>
      <c r="P73" s="39">
        <f>E73*F73</f>
        <v>26.823139034349996</v>
      </c>
      <c r="Q73" s="39">
        <f>SUM(O73:O76)</f>
        <v>0.5625</v>
      </c>
      <c r="R73" s="39">
        <f>Q73*1.02*1.05*$R$14</f>
        <v>0.68015193749999991</v>
      </c>
      <c r="S73" s="98">
        <f>F73*$S$17</f>
        <v>0.99427752587645823</v>
      </c>
      <c r="T73" s="98">
        <f>E73*S73</f>
        <v>31.518597570283724</v>
      </c>
    </row>
    <row r="74" spans="1:20" ht="12.75" customHeight="1" x14ac:dyDescent="0.2">
      <c r="A74" s="60"/>
      <c r="B74" s="42"/>
      <c r="C74" s="42"/>
      <c r="D74" s="64"/>
      <c r="E74" s="56"/>
      <c r="F74" s="48"/>
      <c r="G74" s="74"/>
      <c r="H74" s="40"/>
      <c r="I74" s="74"/>
      <c r="J74" s="40"/>
      <c r="K74" s="18"/>
      <c r="L74" s="18"/>
      <c r="M74" s="18"/>
      <c r="N74" s="17"/>
      <c r="O74" s="15">
        <f t="shared" si="5"/>
        <v>0</v>
      </c>
      <c r="P74" s="40"/>
      <c r="Q74" s="40"/>
      <c r="R74" s="40"/>
      <c r="S74" s="98"/>
      <c r="T74" s="98"/>
    </row>
    <row r="75" spans="1:20" ht="12.75" customHeight="1" x14ac:dyDescent="0.2">
      <c r="A75" s="60"/>
      <c r="B75" s="42"/>
      <c r="C75" s="42"/>
      <c r="D75" s="64"/>
      <c r="E75" s="56"/>
      <c r="F75" s="48"/>
      <c r="G75" s="74"/>
      <c r="H75" s="40"/>
      <c r="I75" s="74"/>
      <c r="J75" s="40"/>
      <c r="K75" s="18"/>
      <c r="L75" s="18"/>
      <c r="M75" s="27"/>
      <c r="N75" s="17"/>
      <c r="O75" s="15">
        <f t="shared" si="5"/>
        <v>0</v>
      </c>
      <c r="P75" s="40"/>
      <c r="Q75" s="40"/>
      <c r="R75" s="40"/>
      <c r="S75" s="98"/>
      <c r="T75" s="98"/>
    </row>
    <row r="76" spans="1:20" ht="12.75" customHeight="1" x14ac:dyDescent="0.2">
      <c r="A76" s="60"/>
      <c r="B76" s="42"/>
      <c r="C76" s="42"/>
      <c r="D76" s="65"/>
      <c r="E76" s="56"/>
      <c r="F76" s="49"/>
      <c r="G76" s="74"/>
      <c r="H76" s="41"/>
      <c r="I76" s="74"/>
      <c r="J76" s="41"/>
      <c r="K76" s="18"/>
      <c r="L76" s="18"/>
      <c r="M76" s="18"/>
      <c r="N76" s="17"/>
      <c r="O76" s="15">
        <f t="shared" si="5"/>
        <v>0</v>
      </c>
      <c r="P76" s="41"/>
      <c r="Q76" s="41"/>
      <c r="R76" s="41"/>
      <c r="S76" s="98"/>
      <c r="T76" s="98"/>
    </row>
    <row r="77" spans="1:20" ht="12.75" customHeight="1" x14ac:dyDescent="0.2">
      <c r="A77" s="60">
        <v>11</v>
      </c>
      <c r="B77" s="62" t="s">
        <v>52</v>
      </c>
      <c r="C77" s="42" t="s">
        <v>63</v>
      </c>
      <c r="D77" s="63" t="s">
        <v>47</v>
      </c>
      <c r="E77" s="56">
        <v>40.340000000000003</v>
      </c>
      <c r="F77" s="47">
        <f>H77+J77+R77</f>
        <v>1.7056541205</v>
      </c>
      <c r="G77" s="66">
        <v>0.39700000000000002</v>
      </c>
      <c r="H77" s="39">
        <f>G77*$P$8/1000</f>
        <v>0.96283219000000009</v>
      </c>
      <c r="I77" s="61">
        <v>0.01</v>
      </c>
      <c r="J77" s="39">
        <f>I77*$P$9/1000</f>
        <v>3.0022699999999999E-2</v>
      </c>
      <c r="K77" s="17" t="s">
        <v>49</v>
      </c>
      <c r="L77" s="18" t="s">
        <v>28</v>
      </c>
      <c r="M77" s="18">
        <v>0.63</v>
      </c>
      <c r="N77" s="17">
        <v>0.71</v>
      </c>
      <c r="O77" s="15">
        <f t="shared" si="5"/>
        <v>0.44729999999999998</v>
      </c>
      <c r="P77" s="39">
        <f>E77*F77</f>
        <v>68.806087220969999</v>
      </c>
      <c r="Q77" s="39">
        <f>SUM(O77:O80)</f>
        <v>0.58949999999999991</v>
      </c>
      <c r="R77" s="39">
        <f>Q77*1.02*1.05*$R$14</f>
        <v>0.71279923049999994</v>
      </c>
      <c r="S77" s="98">
        <f>F77*$S$17</f>
        <v>2.004233201389678</v>
      </c>
      <c r="T77" s="98">
        <f>E77*S77</f>
        <v>80.850767344059619</v>
      </c>
    </row>
    <row r="78" spans="1:20" ht="12.75" customHeight="1" x14ac:dyDescent="0.2">
      <c r="A78" s="60"/>
      <c r="B78" s="62"/>
      <c r="C78" s="42"/>
      <c r="D78" s="64"/>
      <c r="E78" s="56"/>
      <c r="F78" s="48"/>
      <c r="G78" s="66"/>
      <c r="H78" s="40"/>
      <c r="I78" s="61"/>
      <c r="J78" s="40"/>
      <c r="K78" s="18" t="s">
        <v>45</v>
      </c>
      <c r="L78" s="18" t="s">
        <v>28</v>
      </c>
      <c r="M78" s="20">
        <v>0.79</v>
      </c>
      <c r="N78" s="17">
        <v>0.18</v>
      </c>
      <c r="O78" s="15">
        <f t="shared" si="5"/>
        <v>0.14219999999999999</v>
      </c>
      <c r="P78" s="40"/>
      <c r="Q78" s="40"/>
      <c r="R78" s="40"/>
      <c r="S78" s="98"/>
      <c r="T78" s="98"/>
    </row>
    <row r="79" spans="1:20" ht="12.75" customHeight="1" x14ac:dyDescent="0.2">
      <c r="A79" s="60"/>
      <c r="B79" s="62"/>
      <c r="C79" s="42"/>
      <c r="D79" s="64"/>
      <c r="E79" s="56"/>
      <c r="F79" s="48"/>
      <c r="G79" s="66"/>
      <c r="H79" s="40"/>
      <c r="I79" s="61"/>
      <c r="J79" s="40"/>
      <c r="K79" s="18"/>
      <c r="L79" s="18"/>
      <c r="M79" s="18"/>
      <c r="N79" s="17"/>
      <c r="O79" s="15">
        <f t="shared" si="5"/>
        <v>0</v>
      </c>
      <c r="P79" s="40"/>
      <c r="Q79" s="40"/>
      <c r="R79" s="40"/>
      <c r="S79" s="98"/>
      <c r="T79" s="98"/>
    </row>
    <row r="80" spans="1:20" ht="12.75" customHeight="1" x14ac:dyDescent="0.2">
      <c r="A80" s="60"/>
      <c r="B80" s="62"/>
      <c r="C80" s="42"/>
      <c r="D80" s="65"/>
      <c r="E80" s="56"/>
      <c r="F80" s="49"/>
      <c r="G80" s="66"/>
      <c r="H80" s="41"/>
      <c r="I80" s="61"/>
      <c r="J80" s="41"/>
      <c r="K80" s="18"/>
      <c r="L80" s="18"/>
      <c r="M80" s="18"/>
      <c r="N80" s="17"/>
      <c r="O80" s="15">
        <f t="shared" si="5"/>
        <v>0</v>
      </c>
      <c r="P80" s="41"/>
      <c r="Q80" s="41"/>
      <c r="R80" s="41"/>
      <c r="S80" s="98"/>
      <c r="T80" s="98"/>
    </row>
    <row r="81" spans="1:24" ht="12.75" customHeight="1" x14ac:dyDescent="0.2">
      <c r="A81" s="60">
        <v>12</v>
      </c>
      <c r="B81" s="42" t="s">
        <v>58</v>
      </c>
      <c r="C81" s="42" t="s">
        <v>75</v>
      </c>
      <c r="D81" s="60" t="s">
        <v>37</v>
      </c>
      <c r="E81" s="47">
        <v>2.9</v>
      </c>
      <c r="F81" s="47">
        <f>H81+J81+R81</f>
        <v>7.1205116070000001</v>
      </c>
      <c r="G81" s="67">
        <v>0.45800000000000002</v>
      </c>
      <c r="H81" s="39">
        <f>G81*$P$8/1000</f>
        <v>1.11077366</v>
      </c>
      <c r="I81" s="67">
        <v>4.1000000000000003E-3</v>
      </c>
      <c r="J81" s="39">
        <f>I81*$P$9/1000</f>
        <v>1.2309307E-2</v>
      </c>
      <c r="K81" s="17" t="s">
        <v>76</v>
      </c>
      <c r="L81" s="17" t="s">
        <v>23</v>
      </c>
      <c r="M81" s="17">
        <v>1</v>
      </c>
      <c r="N81" s="20">
        <v>4.96</v>
      </c>
      <c r="O81" s="15">
        <f t="shared" si="5"/>
        <v>4.96</v>
      </c>
      <c r="P81" s="39">
        <f>E81*F81</f>
        <v>20.6494836603</v>
      </c>
      <c r="Q81" s="39">
        <f>SUM(O81:O84)</f>
        <v>4.96</v>
      </c>
      <c r="R81" s="39">
        <f>Q81*1.02*1.05*$R$14</f>
        <v>5.9974286399999999</v>
      </c>
      <c r="S81" s="98">
        <f>F81*$S$17</f>
        <v>8.3669752279239837</v>
      </c>
      <c r="T81" s="98">
        <f>E81*S81</f>
        <v>24.264228160979552</v>
      </c>
    </row>
    <row r="82" spans="1:24" ht="12.75" customHeight="1" x14ac:dyDescent="0.2">
      <c r="A82" s="60"/>
      <c r="B82" s="42"/>
      <c r="C82" s="42"/>
      <c r="D82" s="60"/>
      <c r="E82" s="48"/>
      <c r="F82" s="48"/>
      <c r="G82" s="67"/>
      <c r="H82" s="40"/>
      <c r="I82" s="67"/>
      <c r="J82" s="40"/>
      <c r="K82" s="18" t="s">
        <v>77</v>
      </c>
      <c r="L82" s="18"/>
      <c r="M82" s="18"/>
      <c r="N82" s="17"/>
      <c r="O82" s="15">
        <f t="shared" si="5"/>
        <v>0</v>
      </c>
      <c r="P82" s="40"/>
      <c r="Q82" s="40"/>
      <c r="R82" s="40"/>
      <c r="S82" s="98"/>
      <c r="T82" s="98"/>
    </row>
    <row r="83" spans="1:24" ht="12.75" customHeight="1" x14ac:dyDescent="0.2">
      <c r="A83" s="60"/>
      <c r="B83" s="42"/>
      <c r="C83" s="42"/>
      <c r="D83" s="60"/>
      <c r="E83" s="48"/>
      <c r="F83" s="48"/>
      <c r="G83" s="67"/>
      <c r="H83" s="40"/>
      <c r="I83" s="67"/>
      <c r="J83" s="40"/>
      <c r="K83" s="18"/>
      <c r="L83" s="18"/>
      <c r="M83" s="27"/>
      <c r="N83" s="17"/>
      <c r="O83" s="15">
        <f t="shared" si="5"/>
        <v>0</v>
      </c>
      <c r="P83" s="40"/>
      <c r="Q83" s="40"/>
      <c r="R83" s="40"/>
      <c r="S83" s="98"/>
      <c r="T83" s="98"/>
    </row>
    <row r="84" spans="1:24" ht="12.75" customHeight="1" x14ac:dyDescent="0.2">
      <c r="A84" s="60"/>
      <c r="B84" s="42"/>
      <c r="C84" s="42"/>
      <c r="D84" s="60"/>
      <c r="E84" s="49"/>
      <c r="F84" s="49"/>
      <c r="G84" s="67"/>
      <c r="H84" s="41"/>
      <c r="I84" s="67"/>
      <c r="J84" s="41"/>
      <c r="K84" s="18"/>
      <c r="L84" s="18"/>
      <c r="M84" s="18"/>
      <c r="N84" s="17"/>
      <c r="O84" s="15">
        <f t="shared" si="5"/>
        <v>0</v>
      </c>
      <c r="P84" s="41"/>
      <c r="Q84" s="41"/>
      <c r="R84" s="41"/>
      <c r="S84" s="98"/>
      <c r="T84" s="98"/>
    </row>
    <row r="85" spans="1:24" ht="12.75" customHeight="1" x14ac:dyDescent="0.2">
      <c r="A85" s="60">
        <v>13</v>
      </c>
      <c r="B85" s="42" t="s">
        <v>84</v>
      </c>
      <c r="C85" s="42" t="s">
        <v>85</v>
      </c>
      <c r="D85" s="60" t="s">
        <v>30</v>
      </c>
      <c r="E85" s="71">
        <v>79.3</v>
      </c>
      <c r="F85" s="47">
        <f>H85+J85+R85</f>
        <v>1.073376463525</v>
      </c>
      <c r="G85" s="68">
        <v>0.04</v>
      </c>
      <c r="H85" s="39">
        <f>G85*$P$8/1000</f>
        <v>9.7010800000000008E-2</v>
      </c>
      <c r="I85" s="57"/>
      <c r="J85" s="39">
        <f>I85*$P$9/1000</f>
        <v>0</v>
      </c>
      <c r="K85" s="30" t="s">
        <v>86</v>
      </c>
      <c r="L85" s="18" t="s">
        <v>30</v>
      </c>
      <c r="M85" s="30">
        <v>1</v>
      </c>
      <c r="N85" s="36">
        <v>0.8</v>
      </c>
      <c r="O85" s="15">
        <f t="shared" si="5"/>
        <v>0.8</v>
      </c>
      <c r="P85" s="39">
        <f>E85*F85</f>
        <v>85.1187535575325</v>
      </c>
      <c r="Q85" s="39">
        <f>SUM(O85:O88)</f>
        <v>0.80747500000000005</v>
      </c>
      <c r="R85" s="39">
        <f>Q85*1.02*1.05*$R$14</f>
        <v>0.97636566352500009</v>
      </c>
      <c r="S85" s="98">
        <f>F85*$S$17</f>
        <v>1.2612737365277813</v>
      </c>
      <c r="T85" s="98">
        <f>E85*S85</f>
        <v>100.01900730665305</v>
      </c>
    </row>
    <row r="86" spans="1:24" ht="12.75" customHeight="1" x14ac:dyDescent="0.2">
      <c r="A86" s="60"/>
      <c r="B86" s="42"/>
      <c r="C86" s="42"/>
      <c r="D86" s="60"/>
      <c r="E86" s="72"/>
      <c r="F86" s="48"/>
      <c r="G86" s="69"/>
      <c r="H86" s="40"/>
      <c r="I86" s="58"/>
      <c r="J86" s="40"/>
      <c r="K86" s="18" t="s">
        <v>54</v>
      </c>
      <c r="L86" s="18" t="s">
        <v>28</v>
      </c>
      <c r="M86" s="18">
        <v>1.2999999999999999E-2</v>
      </c>
      <c r="N86" s="17">
        <v>0.57499999999999996</v>
      </c>
      <c r="O86" s="15">
        <f t="shared" si="5"/>
        <v>7.474999999999999E-3</v>
      </c>
      <c r="P86" s="40"/>
      <c r="Q86" s="40"/>
      <c r="R86" s="40"/>
      <c r="S86" s="98"/>
      <c r="T86" s="98"/>
    </row>
    <row r="87" spans="1:24" ht="12.75" customHeight="1" x14ac:dyDescent="0.2">
      <c r="A87" s="60"/>
      <c r="B87" s="42"/>
      <c r="C87" s="42"/>
      <c r="D87" s="60"/>
      <c r="E87" s="72"/>
      <c r="F87" s="48"/>
      <c r="G87" s="69"/>
      <c r="H87" s="40"/>
      <c r="I87" s="58"/>
      <c r="J87" s="40"/>
      <c r="K87" s="18"/>
      <c r="L87" s="18"/>
      <c r="M87" s="27"/>
      <c r="N87" s="17"/>
      <c r="O87" s="15">
        <f t="shared" si="5"/>
        <v>0</v>
      </c>
      <c r="P87" s="40"/>
      <c r="Q87" s="40"/>
      <c r="R87" s="40"/>
      <c r="S87" s="98"/>
      <c r="T87" s="98"/>
    </row>
    <row r="88" spans="1:24" ht="12.75" customHeight="1" x14ac:dyDescent="0.2">
      <c r="A88" s="60"/>
      <c r="B88" s="42"/>
      <c r="C88" s="42"/>
      <c r="D88" s="60"/>
      <c r="E88" s="73"/>
      <c r="F88" s="49"/>
      <c r="G88" s="70"/>
      <c r="H88" s="41"/>
      <c r="I88" s="59"/>
      <c r="J88" s="41"/>
      <c r="K88" s="18"/>
      <c r="L88" s="18"/>
      <c r="M88" s="18"/>
      <c r="N88" s="17"/>
      <c r="O88" s="15">
        <f t="shared" si="5"/>
        <v>0</v>
      </c>
      <c r="P88" s="41"/>
      <c r="Q88" s="41"/>
      <c r="R88" s="41"/>
      <c r="S88" s="98"/>
      <c r="T88" s="98"/>
    </row>
    <row r="89" spans="1:24" x14ac:dyDescent="0.2">
      <c r="A89" s="17"/>
      <c r="B89" s="28"/>
      <c r="C89" s="102" t="s">
        <v>70</v>
      </c>
      <c r="D89" s="102"/>
      <c r="E89" s="102"/>
      <c r="F89" s="29"/>
      <c r="G89" s="10"/>
      <c r="H89" s="23"/>
      <c r="I89" s="10"/>
      <c r="J89" s="23"/>
      <c r="K89" s="18"/>
      <c r="L89" s="18"/>
      <c r="M89" s="18"/>
      <c r="N89" s="17"/>
      <c r="O89" s="15"/>
      <c r="P89" s="23"/>
      <c r="Q89" s="23"/>
      <c r="R89" s="23"/>
      <c r="S89" s="23"/>
      <c r="T89" s="24">
        <f>SUM(T17:T88)</f>
        <v>4966.3958764397221</v>
      </c>
      <c r="X89" s="34"/>
    </row>
    <row r="90" spans="1:24" ht="12.75" customHeight="1" x14ac:dyDescent="0.2">
      <c r="A90" s="17"/>
      <c r="B90" s="28"/>
      <c r="C90" s="102" t="s">
        <v>38</v>
      </c>
      <c r="D90" s="102"/>
      <c r="E90" s="102"/>
      <c r="F90" s="29"/>
      <c r="G90" s="10"/>
      <c r="H90" s="23"/>
      <c r="I90" s="10"/>
      <c r="J90" s="23"/>
      <c r="K90" s="18"/>
      <c r="L90" s="18"/>
      <c r="M90" s="18"/>
      <c r="N90" s="17"/>
      <c r="O90" s="15"/>
      <c r="P90" s="23"/>
      <c r="Q90" s="23"/>
      <c r="R90" s="23"/>
      <c r="S90" s="23"/>
      <c r="T90" s="25">
        <f>T89*11%</f>
        <v>546.30354640836947</v>
      </c>
    </row>
    <row r="91" spans="1:24" ht="12.75" customHeight="1" x14ac:dyDescent="0.2">
      <c r="A91" s="17"/>
      <c r="B91" s="28"/>
      <c r="C91" s="102" t="s">
        <v>22</v>
      </c>
      <c r="D91" s="102"/>
      <c r="E91" s="102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24">
        <f>SUM(T89:T90)</f>
        <v>5512.6994228480917</v>
      </c>
    </row>
    <row r="92" spans="1:24" ht="12.75" customHeight="1" x14ac:dyDescent="0.2">
      <c r="A92" s="17"/>
      <c r="B92" s="28"/>
      <c r="C92" s="99" t="s">
        <v>53</v>
      </c>
      <c r="D92" s="100"/>
      <c r="E92" s="101"/>
      <c r="F92" s="29"/>
      <c r="G92" s="10"/>
      <c r="H92" s="23"/>
      <c r="I92" s="10"/>
      <c r="J92" s="23"/>
      <c r="K92" s="18"/>
      <c r="L92" s="18"/>
      <c r="M92" s="18"/>
      <c r="N92" s="17"/>
      <c r="O92" s="15"/>
      <c r="P92" s="23"/>
      <c r="Q92" s="23"/>
      <c r="R92" s="23"/>
      <c r="S92" s="23"/>
      <c r="T92" s="25">
        <f>T91*1.5%</f>
        <v>82.690491342721373</v>
      </c>
    </row>
    <row r="93" spans="1:24" ht="12.75" customHeight="1" x14ac:dyDescent="0.2">
      <c r="A93" s="17"/>
      <c r="B93" s="28"/>
      <c r="C93" s="102" t="s">
        <v>22</v>
      </c>
      <c r="D93" s="102"/>
      <c r="E93" s="102"/>
      <c r="F93" s="29"/>
      <c r="G93" s="10"/>
      <c r="H93" s="23"/>
      <c r="I93" s="10"/>
      <c r="J93" s="23"/>
      <c r="K93" s="18"/>
      <c r="L93" s="18"/>
      <c r="M93" s="18"/>
      <c r="N93" s="17"/>
      <c r="O93" s="15"/>
      <c r="P93" s="23"/>
      <c r="Q93" s="23"/>
      <c r="R93" s="23"/>
      <c r="S93" s="23"/>
      <c r="T93" s="24">
        <f>SUM(T91:T92)</f>
        <v>5595.3899141908132</v>
      </c>
    </row>
    <row r="94" spans="1:24" ht="12.75" customHeight="1" x14ac:dyDescent="0.2">
      <c r="A94" s="17"/>
      <c r="B94" s="28"/>
      <c r="C94" s="102" t="s">
        <v>39</v>
      </c>
      <c r="D94" s="102"/>
      <c r="E94" s="102"/>
      <c r="F94" s="29"/>
      <c r="G94" s="10"/>
      <c r="H94" s="23"/>
      <c r="I94" s="10"/>
      <c r="J94" s="23"/>
      <c r="K94" s="18"/>
      <c r="L94" s="18"/>
      <c r="M94" s="18"/>
      <c r="N94" s="17"/>
      <c r="O94" s="15"/>
      <c r="P94" s="23"/>
      <c r="Q94" s="23"/>
      <c r="R94" s="23"/>
      <c r="S94" s="23"/>
      <c r="T94" s="25">
        <f>T93*20%</f>
        <v>1119.0779828381626</v>
      </c>
    </row>
    <row r="95" spans="1:24" ht="12.75" customHeight="1" x14ac:dyDescent="0.2">
      <c r="A95" s="17"/>
      <c r="B95" s="28"/>
      <c r="C95" s="102" t="s">
        <v>22</v>
      </c>
      <c r="D95" s="102"/>
      <c r="E95" s="102"/>
      <c r="F95" s="29"/>
      <c r="G95" s="10"/>
      <c r="H95" s="23"/>
      <c r="I95" s="10"/>
      <c r="J95" s="23"/>
      <c r="K95" s="18"/>
      <c r="L95" s="18"/>
      <c r="M95" s="18"/>
      <c r="N95" s="17"/>
      <c r="O95" s="15"/>
      <c r="P95" s="23"/>
      <c r="Q95" s="23"/>
      <c r="R95" s="23"/>
      <c r="S95" s="23"/>
      <c r="T95" s="24">
        <f>SUM(T93:T94)</f>
        <v>6714.467897028976</v>
      </c>
    </row>
    <row r="96" spans="1:24" ht="12.75" customHeight="1" x14ac:dyDescent="0.2"/>
    <row r="97" spans="1:20" ht="12.75" customHeight="1" x14ac:dyDescent="0.2">
      <c r="A97" s="114" t="s">
        <v>56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</row>
    <row r="98" spans="1:20" ht="12.75" customHeight="1" x14ac:dyDescent="0.2"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</row>
    <row r="99" spans="1:20" ht="12.75" customHeight="1" x14ac:dyDescent="0.2">
      <c r="A99" s="114" t="s">
        <v>55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</row>
    <row r="100" spans="1:20" ht="12.75" customHeight="1" x14ac:dyDescent="0.2"/>
    <row r="101" spans="1:20" ht="12.75" customHeight="1" x14ac:dyDescent="0.2"/>
    <row r="102" spans="1:20" ht="12.75" customHeight="1" x14ac:dyDescent="0.2"/>
    <row r="103" spans="1:20" ht="12.75" customHeight="1" x14ac:dyDescent="0.2"/>
    <row r="104" spans="1:20" ht="12.75" customHeight="1" x14ac:dyDescent="0.2"/>
    <row r="105" spans="1:20" ht="12.75" customHeight="1" x14ac:dyDescent="0.2"/>
    <row r="106" spans="1:20" ht="12.75" customHeight="1" x14ac:dyDescent="0.2"/>
    <row r="107" spans="1:20" ht="12.75" customHeight="1" x14ac:dyDescent="0.2"/>
    <row r="108" spans="1:20" ht="12.75" customHeight="1" x14ac:dyDescent="0.2"/>
    <row r="109" spans="1:20" ht="12.75" customHeight="1" x14ac:dyDescent="0.2"/>
    <row r="110" spans="1:20" ht="12.75" customHeight="1" x14ac:dyDescent="0.2"/>
    <row r="111" spans="1:20" ht="12.75" customHeight="1" x14ac:dyDescent="0.2"/>
    <row r="112" spans="1:20" ht="12.75" customHeight="1" x14ac:dyDescent="0.2"/>
    <row r="113" spans="1:18" ht="12.75" customHeight="1" x14ac:dyDescent="0.2"/>
    <row r="114" spans="1:18" ht="12.75" customHeight="1" x14ac:dyDescent="0.2"/>
    <row r="115" spans="1:18" ht="12.75" customHeight="1" x14ac:dyDescent="0.2"/>
    <row r="116" spans="1:18" ht="12.75" customHeight="1" x14ac:dyDescent="0.2"/>
    <row r="117" spans="1:18" ht="12.75" customHeight="1" x14ac:dyDescent="0.2"/>
    <row r="118" spans="1:18" ht="12.75" customHeight="1" x14ac:dyDescent="0.2"/>
    <row r="119" spans="1:18" ht="12.75" customHeight="1" x14ac:dyDescent="0.2"/>
    <row r="120" spans="1:18" ht="12.75" customHeight="1" x14ac:dyDescent="0.2"/>
    <row r="121" spans="1:18" ht="12.75" customHeight="1" x14ac:dyDescent="0.2"/>
    <row r="122" spans="1:18" ht="12.75" customHeight="1" x14ac:dyDescent="0.2"/>
    <row r="123" spans="1:18" ht="12.75" customHeight="1" x14ac:dyDescent="0.2"/>
    <row r="124" spans="1:18" ht="12.75" customHeight="1" x14ac:dyDescent="0.2"/>
    <row r="125" spans="1:18" ht="12.75" customHeight="1" x14ac:dyDescent="0.2"/>
    <row r="127" spans="1:18" s="4" customForma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</sheetData>
  <mergeCells count="305">
    <mergeCell ref="T37:T40"/>
    <mergeCell ref="D25:D28"/>
    <mergeCell ref="H25:H28"/>
    <mergeCell ref="I25:I28"/>
    <mergeCell ref="J25:J28"/>
    <mergeCell ref="J33:J36"/>
    <mergeCell ref="Q53:Q56"/>
    <mergeCell ref="R53:R56"/>
    <mergeCell ref="P65:P68"/>
    <mergeCell ref="Q65:Q68"/>
    <mergeCell ref="R65:R68"/>
    <mergeCell ref="H53:H56"/>
    <mergeCell ref="I53:I56"/>
    <mergeCell ref="J53:J56"/>
    <mergeCell ref="P53:P56"/>
    <mergeCell ref="I45:I48"/>
    <mergeCell ref="P45:P48"/>
    <mergeCell ref="Q45:Q48"/>
    <mergeCell ref="R45:R48"/>
    <mergeCell ref="J61:J64"/>
    <mergeCell ref="P61:P64"/>
    <mergeCell ref="T61:T64"/>
    <mergeCell ref="H61:H64"/>
    <mergeCell ref="I61:I64"/>
    <mergeCell ref="S69:S72"/>
    <mergeCell ref="E25:E28"/>
    <mergeCell ref="F25:F28"/>
    <mergeCell ref="G25:G28"/>
    <mergeCell ref="J21:J24"/>
    <mergeCell ref="P21:P24"/>
    <mergeCell ref="J41:J44"/>
    <mergeCell ref="P41:P44"/>
    <mergeCell ref="Q41:Q44"/>
    <mergeCell ref="P37:P40"/>
    <mergeCell ref="R49:R52"/>
    <mergeCell ref="Q21:Q24"/>
    <mergeCell ref="Q61:Q64"/>
    <mergeCell ref="J57:J60"/>
    <mergeCell ref="P57:P60"/>
    <mergeCell ref="Q57:Q60"/>
    <mergeCell ref="R57:R60"/>
    <mergeCell ref="Q29:Q32"/>
    <mergeCell ref="R29:R32"/>
    <mergeCell ref="R61:R64"/>
    <mergeCell ref="R41:R44"/>
    <mergeCell ref="R25:R28"/>
    <mergeCell ref="J45:J48"/>
    <mergeCell ref="J65:J68"/>
    <mergeCell ref="T17:T20"/>
    <mergeCell ref="P17:P20"/>
    <mergeCell ref="Q17:Q20"/>
    <mergeCell ref="A4:T5"/>
    <mergeCell ref="E12:E15"/>
    <mergeCell ref="F12:F15"/>
    <mergeCell ref="G12:O13"/>
    <mergeCell ref="S41:S44"/>
    <mergeCell ref="S57:S60"/>
    <mergeCell ref="F21:F24"/>
    <mergeCell ref="S21:S24"/>
    <mergeCell ref="T21:T24"/>
    <mergeCell ref="Q37:Q40"/>
    <mergeCell ref="T33:T36"/>
    <mergeCell ref="H33:H36"/>
    <mergeCell ref="I33:I36"/>
    <mergeCell ref="S12:S14"/>
    <mergeCell ref="T12:T14"/>
    <mergeCell ref="S25:S28"/>
    <mergeCell ref="T25:T28"/>
    <mergeCell ref="K14:O14"/>
    <mergeCell ref="J17:J20"/>
    <mergeCell ref="I17:I20"/>
    <mergeCell ref="S37:S40"/>
    <mergeCell ref="A99:T99"/>
    <mergeCell ref="E17:E20"/>
    <mergeCell ref="D17:D20"/>
    <mergeCell ref="C17:C20"/>
    <mergeCell ref="B17:B20"/>
    <mergeCell ref="A17:A20"/>
    <mergeCell ref="A33:A36"/>
    <mergeCell ref="G21:G24"/>
    <mergeCell ref="H21:H24"/>
    <mergeCell ref="I21:I24"/>
    <mergeCell ref="C95:E95"/>
    <mergeCell ref="A97:T97"/>
    <mergeCell ref="S49:S52"/>
    <mergeCell ref="T49:T52"/>
    <mergeCell ref="J49:J52"/>
    <mergeCell ref="P49:P52"/>
    <mergeCell ref="E21:E24"/>
    <mergeCell ref="Q49:Q52"/>
    <mergeCell ref="C94:E94"/>
    <mergeCell ref="H37:H40"/>
    <mergeCell ref="J37:J40"/>
    <mergeCell ref="D21:D24"/>
    <mergeCell ref="R73:R76"/>
    <mergeCell ref="R37:R40"/>
    <mergeCell ref="D1:G1"/>
    <mergeCell ref="D3:R3"/>
    <mergeCell ref="A6:Q6"/>
    <mergeCell ref="J8:K8"/>
    <mergeCell ref="L8:O8"/>
    <mergeCell ref="A9:E9"/>
    <mergeCell ref="F9:G9"/>
    <mergeCell ref="L9:O9"/>
    <mergeCell ref="F17:F20"/>
    <mergeCell ref="P12:P14"/>
    <mergeCell ref="Q12:Q14"/>
    <mergeCell ref="G14:H14"/>
    <mergeCell ref="I14:J14"/>
    <mergeCell ref="K10:O10"/>
    <mergeCell ref="A12:A15"/>
    <mergeCell ref="B12:B15"/>
    <mergeCell ref="C12:C15"/>
    <mergeCell ref="D12:D15"/>
    <mergeCell ref="R17:R20"/>
    <mergeCell ref="G17:G20"/>
    <mergeCell ref="H17:H20"/>
    <mergeCell ref="A2:T2"/>
    <mergeCell ref="A3:C3"/>
    <mergeCell ref="S17:S20"/>
    <mergeCell ref="R21:R24"/>
    <mergeCell ref="C25:C28"/>
    <mergeCell ref="R33:R36"/>
    <mergeCell ref="A21:A24"/>
    <mergeCell ref="B21:B24"/>
    <mergeCell ref="C21:C24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A25:A28"/>
    <mergeCell ref="B25:B28"/>
    <mergeCell ref="P25:P28"/>
    <mergeCell ref="Q25:Q28"/>
    <mergeCell ref="P33:P36"/>
    <mergeCell ref="Q33:Q36"/>
    <mergeCell ref="F33:F36"/>
    <mergeCell ref="B41:B44"/>
    <mergeCell ref="C41:C44"/>
    <mergeCell ref="D41:D44"/>
    <mergeCell ref="E41:E44"/>
    <mergeCell ref="G41:G44"/>
    <mergeCell ref="I41:I44"/>
    <mergeCell ref="B33:B36"/>
    <mergeCell ref="C33:C36"/>
    <mergeCell ref="A49:A52"/>
    <mergeCell ref="B49:B52"/>
    <mergeCell ref="F45:F48"/>
    <mergeCell ref="G45:G48"/>
    <mergeCell ref="H45:H48"/>
    <mergeCell ref="C49:C52"/>
    <mergeCell ref="D49:D52"/>
    <mergeCell ref="E49:E52"/>
    <mergeCell ref="F37:F40"/>
    <mergeCell ref="B37:B40"/>
    <mergeCell ref="C37:C40"/>
    <mergeCell ref="D37:D40"/>
    <mergeCell ref="E37:E40"/>
    <mergeCell ref="G37:G40"/>
    <mergeCell ref="I37:I40"/>
    <mergeCell ref="G33:G36"/>
    <mergeCell ref="S53:S56"/>
    <mergeCell ref="T53:T56"/>
    <mergeCell ref="A53:A56"/>
    <mergeCell ref="B53:B56"/>
    <mergeCell ref="C53:C56"/>
    <mergeCell ref="D53:D56"/>
    <mergeCell ref="E53:E56"/>
    <mergeCell ref="F53:F56"/>
    <mergeCell ref="G53:G56"/>
    <mergeCell ref="G49:G52"/>
    <mergeCell ref="F49:F52"/>
    <mergeCell ref="F61:F64"/>
    <mergeCell ref="G61:G64"/>
    <mergeCell ref="S45:S48"/>
    <mergeCell ref="T45:T48"/>
    <mergeCell ref="T41:T4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I49:I52"/>
    <mergeCell ref="H49:H52"/>
    <mergeCell ref="F41:F44"/>
    <mergeCell ref="H41:H44"/>
    <mergeCell ref="A45:A48"/>
    <mergeCell ref="B45:B48"/>
    <mergeCell ref="C45:C48"/>
    <mergeCell ref="S61:S64"/>
    <mergeCell ref="R77:R80"/>
    <mergeCell ref="S77:S80"/>
    <mergeCell ref="T77:T80"/>
    <mergeCell ref="S65:S68"/>
    <mergeCell ref="T65:T68"/>
    <mergeCell ref="S33:S36"/>
    <mergeCell ref="A37:A40"/>
    <mergeCell ref="A41:A44"/>
    <mergeCell ref="D33:D36"/>
    <mergeCell ref="E33:E36"/>
    <mergeCell ref="D45:D48"/>
    <mergeCell ref="E45:E48"/>
    <mergeCell ref="T57:T60"/>
    <mergeCell ref="E57:E60"/>
    <mergeCell ref="F57:F60"/>
    <mergeCell ref="G57:G60"/>
    <mergeCell ref="H57:H60"/>
    <mergeCell ref="I57:I60"/>
    <mergeCell ref="A77:A80"/>
    <mergeCell ref="B77:B80"/>
    <mergeCell ref="A69:A72"/>
    <mergeCell ref="B69:B72"/>
    <mergeCell ref="C69:C72"/>
    <mergeCell ref="D69:D72"/>
    <mergeCell ref="J69:J72"/>
    <mergeCell ref="P69:P72"/>
    <mergeCell ref="Q69:Q72"/>
    <mergeCell ref="R69:R72"/>
    <mergeCell ref="H73:H76"/>
    <mergeCell ref="I73:I76"/>
    <mergeCell ref="J73:J76"/>
    <mergeCell ref="P73:P76"/>
    <mergeCell ref="Q73:Q76"/>
    <mergeCell ref="C92:E92"/>
    <mergeCell ref="C93:E93"/>
    <mergeCell ref="A57:A60"/>
    <mergeCell ref="B57:B60"/>
    <mergeCell ref="C57:C60"/>
    <mergeCell ref="D57:D60"/>
    <mergeCell ref="A61:A64"/>
    <mergeCell ref="B61:B64"/>
    <mergeCell ref="C61:C64"/>
    <mergeCell ref="D61:D64"/>
    <mergeCell ref="E61:E64"/>
    <mergeCell ref="C89:E89"/>
    <mergeCell ref="C90:E90"/>
    <mergeCell ref="A73:A76"/>
    <mergeCell ref="B73:B76"/>
    <mergeCell ref="D85:D88"/>
    <mergeCell ref="E85:E88"/>
    <mergeCell ref="A85:A88"/>
    <mergeCell ref="B85:B88"/>
    <mergeCell ref="E69:E72"/>
    <mergeCell ref="A81:A84"/>
    <mergeCell ref="B81:B84"/>
    <mergeCell ref="C91:E91"/>
    <mergeCell ref="S29:S32"/>
    <mergeCell ref="T29:T32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T69:T72"/>
    <mergeCell ref="C73:C76"/>
    <mergeCell ref="D73:D76"/>
    <mergeCell ref="E73:E76"/>
    <mergeCell ref="F73:F76"/>
    <mergeCell ref="G73:G76"/>
    <mergeCell ref="S73:S76"/>
    <mergeCell ref="T73:T76"/>
    <mergeCell ref="F69:F72"/>
    <mergeCell ref="G69:G72"/>
    <mergeCell ref="H69:H72"/>
    <mergeCell ref="I69:I72"/>
    <mergeCell ref="T85:T88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S81:S84"/>
    <mergeCell ref="C85:C88"/>
    <mergeCell ref="F85:F88"/>
    <mergeCell ref="G85:G88"/>
    <mergeCell ref="H85:H88"/>
    <mergeCell ref="I85:I88"/>
    <mergeCell ref="J85:J88"/>
    <mergeCell ref="P85:P88"/>
    <mergeCell ref="Q85:Q88"/>
    <mergeCell ref="R85:R88"/>
    <mergeCell ref="S85:S88"/>
    <mergeCell ref="T81:T84"/>
  </mergeCells>
  <phoneticPr fontId="10" type="noConversion"/>
  <conditionalFormatting sqref="K43:L43">
    <cfRule type="duplicateValues" dxfId="0" priority="10" stopIfTrue="1"/>
  </conditionalFormatting>
  <pageMargins left="1" right="0.35433070866141703" top="1.1000000000000001" bottom="0.98425196850393704" header="0.511811023622047" footer="0.511811023622047"/>
  <pageSetup paperSize="9" scale="101" orientation="portrait" r:id="rId1"/>
  <headerFooter alignWithMargins="0">
    <oddFooter>&amp;LՆախահաշիվներ&amp;R&amp;P</oddFooter>
  </headerFooter>
  <rowBreaks count="1" manualBreakCount="1">
    <brk id="52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Cav-Nax</vt:lpstr>
      <vt:lpstr>'Cav-Nax'!Заголовки_для_печати</vt:lpstr>
      <vt:lpstr>'Cav-Nax'!Область_печати</vt:lpstr>
    </vt:vector>
  </TitlesOfParts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User</cp:lastModifiedBy>
  <cp:lastPrinted>2025-08-01T11:43:45Z</cp:lastPrinted>
  <dcterms:created xsi:type="dcterms:W3CDTF">2008-11-12T05:43:34Z</dcterms:created>
  <dcterms:modified xsi:type="dcterms:W3CDTF">2025-08-20T15:44:25Z</dcterms:modified>
</cp:coreProperties>
</file>